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kaps\Desktop\Europolis\Emajõe Veevärk\8 Mustvee vald\Kooskõlastamisele\"/>
    </mc:Choice>
  </mc:AlternateContent>
  <xr:revisionPtr revIDLastSave="0" documentId="13_ncr:1_{B1DD620A-E0F8-497C-B970-469D7E2230B3}" xr6:coauthVersionLast="47" xr6:coauthVersionMax="47" xr10:uidLastSave="{00000000-0000-0000-0000-000000000000}"/>
  <bookViews>
    <workbookView xWindow="0" yWindow="360" windowWidth="17880" windowHeight="6350" firstSheet="1" activeTab="2" xr2:uid="{00000000-000D-0000-FFFF-FFFF00000000}"/>
  </bookViews>
  <sheets>
    <sheet name="1. Puurkaevud" sheetId="1" r:id="rId1"/>
    <sheet name="2. Joogivee analüüsid" sheetId="2" r:id="rId2"/>
    <sheet name="3. Reoveepuhastid" sheetId="3" r:id="rId3"/>
    <sheet name="4. Reo- ja heitvee analüüsid" sheetId="5" r:id="rId4"/>
    <sheet name="Nõo vald_joogivesi" sheetId="4" state="hidden" r:id="rId5"/>
  </sheets>
  <definedNames>
    <definedName name="_xlnm._FilterDatabase" localSheetId="0" hidden="1">'1. Puurkaevud'!$A$3:$Z$14</definedName>
    <definedName name="_xlnm._FilterDatabase" localSheetId="1" hidden="1">'2. Joogivee analüüsid'!$A$3:$AQ$19</definedName>
    <definedName name="_xlnm._FilterDatabase" localSheetId="2" hidden="1">'3. Reoveepuhastid'!$A$3:$AA$11</definedName>
    <definedName name="_xlnm._FilterDatabase" localSheetId="3" hidden="1">'4. Reo- ja heitvee analüüsid'!$B$3:$I$128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1" i="3" l="1"/>
  <c r="K6" i="3"/>
</calcChain>
</file>

<file path=xl/sharedStrings.xml><?xml version="1.0" encoding="utf-8"?>
<sst xmlns="http://schemas.openxmlformats.org/spreadsheetml/2006/main" count="1309" uniqueCount="353">
  <si>
    <t>Omavalitsus</t>
  </si>
  <si>
    <t>Asula</t>
  </si>
  <si>
    <t>Näitaja</t>
  </si>
  <si>
    <t>Piirsisaldus</t>
  </si>
  <si>
    <t>Ühik</t>
  </si>
  <si>
    <t>1,2-dikloroetaan</t>
  </si>
  <si>
    <t>Tetrakloroeteen ja trikloroeteen</t>
  </si>
  <si>
    <t>Trihalometaanide summa</t>
  </si>
  <si>
    <t>tsüaniid</t>
  </si>
  <si>
    <t>vask</t>
  </si>
  <si>
    <t>Aadress</t>
  </si>
  <si>
    <t>Katastri nr</t>
  </si>
  <si>
    <t>Puurkaevu konstruktsioon</t>
  </si>
  <si>
    <t>Filtri tüüp</t>
  </si>
  <si>
    <t>Deebit (l/s)</t>
  </si>
  <si>
    <t>Sügavus (m)</t>
  </si>
  <si>
    <t>Rajamisaasta</t>
  </si>
  <si>
    <t>Reoveepuhasti nimetus</t>
  </si>
  <si>
    <t>Registrikood</t>
  </si>
  <si>
    <t>Lubatud vooluhulk m3/a</t>
  </si>
  <si>
    <t>PMÜ/100 ml</t>
  </si>
  <si>
    <t>Tüüp</t>
  </si>
  <si>
    <t>Asukoht</t>
  </si>
  <si>
    <t>Koordinaadid</t>
  </si>
  <si>
    <t>Reostuskoormus (ie)</t>
  </si>
  <si>
    <t>Alandus (m)</t>
  </si>
  <si>
    <t>Tegelikult võetav kogus m3/a</t>
  </si>
  <si>
    <t>AS Emajõe Veevärk</t>
  </si>
  <si>
    <t>Maapinna abs kõrgus (m)</t>
  </si>
  <si>
    <t>Lubatud kogus aastas (m3)</t>
  </si>
  <si>
    <t>Lubatud kogus kvartalis (m3)</t>
  </si>
  <si>
    <t>Tegelik vooluhulk m3/a</t>
  </si>
  <si>
    <t>Reostusnäitajad/suurim lubatud sisaldus mg/l</t>
  </si>
  <si>
    <t>BHT7</t>
  </si>
  <si>
    <t>KHT</t>
  </si>
  <si>
    <t>Hõljuvaine</t>
  </si>
  <si>
    <t>Nüld</t>
  </si>
  <si>
    <t>Püld</t>
  </si>
  <si>
    <t>Proovi võtmise sagedus</t>
  </si>
  <si>
    <t>Seiratav näitaja</t>
  </si>
  <si>
    <t>X koordinaat</t>
  </si>
  <si>
    <t>Y koordinaat</t>
  </si>
  <si>
    <t>µg/l</t>
  </si>
  <si>
    <t>Tarbjale vastuvõetav, ebaloomulike muutusteta</t>
  </si>
  <si>
    <t>mg/l</t>
  </si>
  <si>
    <r>
      <t>µS cm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> 20 ºC juures</t>
    </r>
  </si>
  <si>
    <t>Ebaloomulike muutusteta</t>
  </si>
  <si>
    <t>Vinüülkloriid</t>
  </si>
  <si>
    <t>Akrüülamiid</t>
  </si>
  <si>
    <t>Epikloorhüdriin</t>
  </si>
  <si>
    <t>Jääkloor</t>
  </si>
  <si>
    <t>Jääkosoon</t>
  </si>
  <si>
    <t>≥0,2 ja ≤0,5</t>
  </si>
  <si>
    <t>Orgaanilise süsiniku sisaldus (TOC)</t>
  </si>
  <si>
    <t>Vesinikioonide kontsentratsioon</t>
  </si>
  <si>
    <t>pH ühik</t>
  </si>
  <si>
    <t>≥6,5 ja ≤9,5</t>
  </si>
  <si>
    <t>Triitium</t>
  </si>
  <si>
    <t>Indikatiivdoos</t>
  </si>
  <si>
    <t>Radoon</t>
  </si>
  <si>
    <t>Bg/l</t>
  </si>
  <si>
    <t>mSv</t>
  </si>
  <si>
    <r>
      <t>Polütsüklilised aromaatsed süsivesinikud (</t>
    </r>
    <r>
      <rPr>
        <i/>
        <sz val="11"/>
        <rFont val="Calibri"/>
        <family val="2"/>
        <scheme val="minor"/>
      </rPr>
      <t>PAH</t>
    </r>
    <r>
      <rPr>
        <sz val="11"/>
        <rFont val="Calibri"/>
        <family val="2"/>
        <scheme val="minor"/>
      </rPr>
      <t>)</t>
    </r>
  </si>
  <si>
    <t>Sulfaat</t>
  </si>
  <si>
    <t>Seleen</t>
  </si>
  <si>
    <t>Raud</t>
  </si>
  <si>
    <t>Plii</t>
  </si>
  <si>
    <t>Pestitsiidide summa</t>
  </si>
  <si>
    <t>Pestitsiidid</t>
  </si>
  <si>
    <t>Oksüdeeritavus</t>
  </si>
  <si>
    <t>Nitrit</t>
  </si>
  <si>
    <t>Nitraat</t>
  </si>
  <si>
    <t>Nikkel</t>
  </si>
  <si>
    <t>Naatrium</t>
  </si>
  <si>
    <t>Mangaan</t>
  </si>
  <si>
    <t>Kroom</t>
  </si>
  <si>
    <t>Kloriid</t>
  </si>
  <si>
    <t>Kaadmium</t>
  </si>
  <si>
    <t>Fluoriid</t>
  </si>
  <si>
    <t>Elavhõbe</t>
  </si>
  <si>
    <t>Bromaat</t>
  </si>
  <si>
    <t>Boor</t>
  </si>
  <si>
    <t>Ammoonium</t>
  </si>
  <si>
    <t>Värvus</t>
  </si>
  <si>
    <t>Elektrijuhtivus</t>
  </si>
  <si>
    <t>Lõhn</t>
  </si>
  <si>
    <t>Maitse</t>
  </si>
  <si>
    <t>Coli-laadsed bakterid</t>
  </si>
  <si>
    <t>Hägusus</t>
  </si>
  <si>
    <t>Escherichia coli</t>
  </si>
  <si>
    <t>Enterokokid</t>
  </si>
  <si>
    <t>Kolooniate arv 22C</t>
  </si>
  <si>
    <t>Alumiinium</t>
  </si>
  <si>
    <t>Antimon</t>
  </si>
  <si>
    <t>Arseen</t>
  </si>
  <si>
    <t>Benseen</t>
  </si>
  <si>
    <t>Benso(a)püreen</t>
  </si>
  <si>
    <t>Veekiht/indeks</t>
  </si>
  <si>
    <t>Reoveekogumisala nimetus</t>
  </si>
  <si>
    <t>&lt;0,1</t>
  </si>
  <si>
    <t>&lt;0,2</t>
  </si>
  <si>
    <t>&lt;1</t>
  </si>
  <si>
    <t>&lt;3</t>
  </si>
  <si>
    <t>&lt;10</t>
  </si>
  <si>
    <t>&lt;0,05</t>
  </si>
  <si>
    <t>NTU</t>
  </si>
  <si>
    <t>lahjendusaste</t>
  </si>
  <si>
    <t>PMÜ/1 ml</t>
  </si>
  <si>
    <t>mg/l Pt</t>
  </si>
  <si>
    <t>&lt;0,002</t>
  </si>
  <si>
    <t>&lt;20</t>
  </si>
  <si>
    <t>ei leitud</t>
  </si>
  <si>
    <t>&lt;1,0</t>
  </si>
  <si>
    <t>Suubla kood</t>
  </si>
  <si>
    <t>Veeloa kehtivusaeg</t>
  </si>
  <si>
    <t>Veeloa number</t>
  </si>
  <si>
    <t>Suubla nimetus</t>
  </si>
  <si>
    <t>Reoveekogumisala pindala (ha)</t>
  </si>
  <si>
    <t>Märkus</t>
  </si>
  <si>
    <t>Lubatud kogus ööpäevas (m3)</t>
  </si>
  <si>
    <r>
      <t>mg/l O</t>
    </r>
    <r>
      <rPr>
        <vertAlign val="subscript"/>
        <sz val="11"/>
        <rFont val="Calibri"/>
        <family val="2"/>
        <scheme val="minor"/>
      </rPr>
      <t>2</t>
    </r>
  </si>
  <si>
    <t>Nõo</t>
  </si>
  <si>
    <t>Tamsa</t>
  </si>
  <si>
    <t>Meeri</t>
  </si>
  <si>
    <t>Nõgiaru</t>
  </si>
  <si>
    <t>Luke</t>
  </si>
  <si>
    <t>Laguja</t>
  </si>
  <si>
    <t>Tõravere</t>
  </si>
  <si>
    <t>Etsaste</t>
  </si>
  <si>
    <t>&lt;4</t>
  </si>
  <si>
    <t>Koht</t>
  </si>
  <si>
    <t>Proovivõtmise aeg</t>
  </si>
  <si>
    <t>Tulem</t>
  </si>
  <si>
    <t>Suurim lubatud sisaldus</t>
  </si>
  <si>
    <t>Märkused</t>
  </si>
  <si>
    <t>Heitvesi</t>
  </si>
  <si>
    <t>Üldlämmastik (Nüld)</t>
  </si>
  <si>
    <t>pH</t>
  </si>
  <si>
    <t>Üldfosfor (Püld)</t>
  </si>
  <si>
    <t>Biokeemiline hapnikutarve (BHT7)</t>
  </si>
  <si>
    <t>mgO2/l</t>
  </si>
  <si>
    <t>&lt;2,0</t>
  </si>
  <si>
    <t>Keemiline hapnikutarve (KHTCr)(dikromaatne)</t>
  </si>
  <si>
    <t xml:space="preserve"> &lt; 3</t>
  </si>
  <si>
    <t xml:space="preserve"> &lt; 15</t>
  </si>
  <si>
    <t>Reovesi</t>
  </si>
  <si>
    <t>Keemiline hapnikutarve (KHTCr) (dikromaatne)</t>
  </si>
  <si>
    <t xml:space="preserve"> &lt; 0,1</t>
  </si>
  <si>
    <t>Omanik/haldaja</t>
  </si>
  <si>
    <t>BHT7, heljum, KHT, pH, Püld, Nüld</t>
  </si>
  <si>
    <t>Teenindatavad asula(d)</t>
  </si>
  <si>
    <t>Kuupäev</t>
  </si>
  <si>
    <t>Proovivõtukoht</t>
  </si>
  <si>
    <t>Kolooniate arv 22 C juures</t>
  </si>
  <si>
    <t>Fekaalsed enterokokid</t>
  </si>
  <si>
    <t>Elektri-juhtivus</t>
  </si>
  <si>
    <t>Nitrit NO2-</t>
  </si>
  <si>
    <t>Ammoonium NH4+</t>
  </si>
  <si>
    <t>Kloriid Cl-</t>
  </si>
  <si>
    <t>Sulfaat SO42-</t>
  </si>
  <si>
    <t>Fluoriid F-</t>
  </si>
  <si>
    <t>PHT</t>
  </si>
  <si>
    <t>Leelisus</t>
  </si>
  <si>
    <t>Karedus</t>
  </si>
  <si>
    <t>Kaltsium Ca2+</t>
  </si>
  <si>
    <t>Mangaan Mn2+</t>
  </si>
  <si>
    <t>Kuivjääk</t>
  </si>
  <si>
    <t>Nitraat NO3-</t>
  </si>
  <si>
    <t>Naatrium Na+</t>
  </si>
  <si>
    <t>Clvaba</t>
  </si>
  <si>
    <t>Fosfaat PO43-</t>
  </si>
  <si>
    <t>mgPt/l</t>
  </si>
  <si>
    <t>NHÜ</t>
  </si>
  <si>
    <t xml:space="preserve">    arv/1 ml                     </t>
  </si>
  <si>
    <t>arv/100ml</t>
  </si>
  <si>
    <t>mgO/l</t>
  </si>
  <si>
    <t>Piirsisaldus joogivees</t>
  </si>
  <si>
    <t>ebaloomulike muutusteta</t>
  </si>
  <si>
    <t>6,5-9,5</t>
  </si>
  <si>
    <t>mmol/l</t>
  </si>
  <si>
    <t xml:space="preserve">Tabel 2. Joogivee analüüside tulemused </t>
  </si>
  <si>
    <t>Vee-ettevõte</t>
  </si>
  <si>
    <t>Ühiseevärk</t>
  </si>
  <si>
    <t>Veekvaliteedi üldhinnang</t>
  </si>
  <si>
    <t>Üldhinnangu andmise kuupäev</t>
  </si>
  <si>
    <t>Andmed: EKUK LIMS, vee erikasutuse keskkonnaload</t>
  </si>
  <si>
    <t>Andmed: vee erikasutuse keskkonnaload, keskkonnaregister</t>
  </si>
  <si>
    <t xml:space="preserve">Jääkkloor (vaba) </t>
  </si>
  <si>
    <t>Üldkaredus</t>
  </si>
  <si>
    <t>mg-ekv/l</t>
  </si>
  <si>
    <t>Veekogu seisundiklass*</t>
  </si>
  <si>
    <t>*Andmed: Eesti pinnaveekogumite seisundi 2020. aasta ajakohastatud vahehinnang. Keskkonnaagentuur, 2021</t>
  </si>
  <si>
    <t>Puurkaevu nimetus</t>
  </si>
  <si>
    <t>Tabel 1. Mustvee valla ühisveevärgi puurkaevud</t>
  </si>
  <si>
    <t>Tabel 4. Mustvee valla reo- ja heitvee analüüside tulemused</t>
  </si>
  <si>
    <t>Tabel 3. Mustvee valla reoveekogumisalad ja vee-ettevõtte hallatavad reoveepuhastid</t>
  </si>
  <si>
    <t>Avinurme</t>
  </si>
  <si>
    <t>Mustvee vald, Avinurme alevik</t>
  </si>
  <si>
    <t>RKA0440114</t>
  </si>
  <si>
    <t>RKA0490125</t>
  </si>
  <si>
    <t>Kääpa-Mustvee</t>
  </si>
  <si>
    <t>Mustvee vald, Kääpa küla</t>
  </si>
  <si>
    <t>RKA0440099</t>
  </si>
  <si>
    <t>Lohusuu</t>
  </si>
  <si>
    <t>Mustvee vald, Lohusuu alevik</t>
  </si>
  <si>
    <t>RKA0490144</t>
  </si>
  <si>
    <t>Mustvee</t>
  </si>
  <si>
    <t>Mustvee vald, Mustvee linn</t>
  </si>
  <si>
    <t>RKA0440113</t>
  </si>
  <si>
    <t>Ulvi</t>
  </si>
  <si>
    <t>Mustvee vald, Ulvi küla</t>
  </si>
  <si>
    <t>RKA0490575</t>
  </si>
  <si>
    <t>Kasepää</t>
  </si>
  <si>
    <t>Mustvee vald, Kasepää küla, Kükita küla, Raja küla, Tiheda küla</t>
  </si>
  <si>
    <t>RKA0490126</t>
  </si>
  <si>
    <t>Voore</t>
  </si>
  <si>
    <t>Mustvee vald, Vassevere küla, Voore küla</t>
  </si>
  <si>
    <t>Mustvee vald</t>
  </si>
  <si>
    <t>Avinurme reoveepuhasti | väljavool</t>
  </si>
  <si>
    <t>Sulfaat (SO42-)</t>
  </si>
  <si>
    <t>Üldlämmastik (Nüld) Kjeldahl</t>
  </si>
  <si>
    <t xml:space="preserve"> &lt; 30</t>
  </si>
  <si>
    <t>Avinurme RVP sissevool</t>
  </si>
  <si>
    <t>Ulvi biotiigide väljavool</t>
  </si>
  <si>
    <t>Ulvi biotiigide sissevool</t>
  </si>
  <si>
    <t>Kääpa reoveepuhasti | väljavool</t>
  </si>
  <si>
    <t>Kääpa reoveepuhasti | sissevool</t>
  </si>
  <si>
    <t>Voore reoveepuhasti | väljavool</t>
  </si>
  <si>
    <t>Voore reoveepuhasti  | sissevool</t>
  </si>
  <si>
    <t>Mustvee reoveepuhasti</t>
  </si>
  <si>
    <t>Mustvee Linnavara OÜ</t>
  </si>
  <si>
    <t>L.VV/331100</t>
  </si>
  <si>
    <t>Tähtajatu</t>
  </si>
  <si>
    <t>Nurgakraav</t>
  </si>
  <si>
    <t>VEE1062234</t>
  </si>
  <si>
    <t>Üks kord kvartalis</t>
  </si>
  <si>
    <t>Mustvee linn</t>
  </si>
  <si>
    <t>Tartu tn (12094)</t>
  </si>
  <si>
    <t>Jõe tn (12102)</t>
  </si>
  <si>
    <t>Manteltoru</t>
  </si>
  <si>
    <t>Filtrita</t>
  </si>
  <si>
    <t>Mustvee linn, Mustvee jõe paremkaldal</t>
  </si>
  <si>
    <t>Mustvee linn, Peterburi (Narva) ja Tartu mnt nurgal</t>
  </si>
  <si>
    <t xml:space="preserve">	6526971</t>
  </si>
  <si>
    <t>S-O</t>
  </si>
  <si>
    <t>Kääpa küla</t>
  </si>
  <si>
    <t xml:space="preserve">	664970,73</t>
  </si>
  <si>
    <t>Plastpilufilter</t>
  </si>
  <si>
    <t>KL-512273</t>
  </si>
  <si>
    <t>Mustvee vald, Kääpa küla, Sooja</t>
  </si>
  <si>
    <t>Voore küla</t>
  </si>
  <si>
    <t>Mustvee veld, Voore küla, Koolimaja katastriüksus</t>
  </si>
  <si>
    <t xml:space="preserve">	6511522</t>
  </si>
  <si>
    <t>O-C</t>
  </si>
  <si>
    <t>Voore Vee PK (11776)</t>
  </si>
  <si>
    <t>Mustvee vald, Voore küla, Vee</t>
  </si>
  <si>
    <t xml:space="preserve">	6512169</t>
  </si>
  <si>
    <t>Kääpa</t>
  </si>
  <si>
    <t>Kääpa reoveepuhasti</t>
  </si>
  <si>
    <t>Viku kraav</t>
  </si>
  <si>
    <t>VEE1053707</t>
  </si>
  <si>
    <t>kraav</t>
  </si>
  <si>
    <t>Voore reoveepuhasti</t>
  </si>
  <si>
    <t>Kullavere jõgi</t>
  </si>
  <si>
    <t>VEE1052600</t>
  </si>
  <si>
    <t>jõgi</t>
  </si>
  <si>
    <t>Kükita küla</t>
  </si>
  <si>
    <t>Kükita PK (11778)</t>
  </si>
  <si>
    <t>Mustvee vald, Kükita küla, Uus tn 1</t>
  </si>
  <si>
    <t>Tiheda küla</t>
  </si>
  <si>
    <t>Tiheda PK (11787)</t>
  </si>
  <si>
    <t>Mustvee vald, Tiheda küla, Sõpruse tn 84</t>
  </si>
  <si>
    <t>Sanitaar-kaitseala/hooldusala (m)</t>
  </si>
  <si>
    <t>Ulvi küla</t>
  </si>
  <si>
    <t>Ulvi PK (5822)</t>
  </si>
  <si>
    <t>Mustvee vald, Ulvi küla, keskuse elamud</t>
  </si>
  <si>
    <t xml:space="preserve">O </t>
  </si>
  <si>
    <t>L.VV/325426</t>
  </si>
  <si>
    <t xml:space="preserve">Avinurme </t>
  </si>
  <si>
    <t>Avinurme PK (25612)</t>
  </si>
  <si>
    <t>Mustvee vald, Avinurme alevik, Võidu 28c</t>
  </si>
  <si>
    <t xml:space="preserve">	6542243,200054</t>
  </si>
  <si>
    <t>O</t>
  </si>
  <si>
    <t>Avinurme alevik</t>
  </si>
  <si>
    <t>Avinurme reoveepuhasti</t>
  </si>
  <si>
    <t xml:space="preserve">	L.VV/325426</t>
  </si>
  <si>
    <t>Kõrve peakraav</t>
  </si>
  <si>
    <t xml:space="preserve">	VEE1056400</t>
  </si>
  <si>
    <t>Ulvi RVP Mustvee</t>
  </si>
  <si>
    <t>Ulvi oja</t>
  </si>
  <si>
    <t>VEE1055800</t>
  </si>
  <si>
    <t>oja</t>
  </si>
  <si>
    <t>Lohusuu alevik</t>
  </si>
  <si>
    <t>Lohusuu kool (9022)</t>
  </si>
  <si>
    <t>Mustvee vald, Lohusuu alevik, Avinurme tee 73//75</t>
  </si>
  <si>
    <t>Mustvee Vallavalitsus</t>
  </si>
  <si>
    <t>12.2</t>
  </si>
  <si>
    <t>Lohusuu Põhikooli</t>
  </si>
  <si>
    <t>L.VV/329807</t>
  </si>
  <si>
    <t>Avijõgi</t>
  </si>
  <si>
    <t>VEE1056900</t>
  </si>
  <si>
    <t>Üks kord poolaastas</t>
  </si>
  <si>
    <t>BHT7, heljum, KHT, pH, Püld, Nüld, sulfaat</t>
  </si>
  <si>
    <t>Kääpa uus PK (59079)</t>
  </si>
  <si>
    <t>Lähtest Sookraavini kesine, Sookraavist suudmeni hea</t>
  </si>
  <si>
    <t>Imukvere ojast suudmeni halb, lähtest Imukvere ojani hea</t>
  </si>
  <si>
    <t>hindamata</t>
  </si>
  <si>
    <t>Voore Koolimaja PK (24444)</t>
  </si>
  <si>
    <t>Lõhn/ Lõhnaläve indeks TON</t>
  </si>
  <si>
    <t>Maitse/ Maitseläve indeks TFN</t>
  </si>
  <si>
    <r>
      <t>Oksüdeeritavus O</t>
    </r>
    <r>
      <rPr>
        <b/>
        <vertAlign val="subscript"/>
        <sz val="10"/>
        <rFont val="Calibri"/>
        <family val="2"/>
        <charset val="186"/>
        <scheme val="minor"/>
      </rPr>
      <t>2</t>
    </r>
  </si>
  <si>
    <t xml:space="preserve"> µg/l</t>
  </si>
  <si>
    <t>mS/cm</t>
  </si>
  <si>
    <t>13.04.2022</t>
  </si>
  <si>
    <t>Avinurme Gümnaasium</t>
  </si>
  <si>
    <t>vastav</t>
  </si>
  <si>
    <t>14.09.2022</t>
  </si>
  <si>
    <t>21.04.2021</t>
  </si>
  <si>
    <t>Avinurme lasteaed</t>
  </si>
  <si>
    <t>10.02.2021</t>
  </si>
  <si>
    <t>Avinurme Sots- ja Turvakeskus</t>
  </si>
  <si>
    <t>20.07.2022</t>
  </si>
  <si>
    <t>Kääpa küla </t>
  </si>
  <si>
    <t>Teenuskeskus</t>
  </si>
  <si>
    <t>12.08.2022</t>
  </si>
  <si>
    <t>&lt;2</t>
  </si>
  <si>
    <t>&lt;5</t>
  </si>
  <si>
    <t>&lt;0.5</t>
  </si>
  <si>
    <t>Raja Kultuurimaja</t>
  </si>
  <si>
    <t>Tiheda Lasteaed</t>
  </si>
  <si>
    <t>Ulvi raamatukogu</t>
  </si>
  <si>
    <t>30.08.2022</t>
  </si>
  <si>
    <t>Voore Põhikool</t>
  </si>
  <si>
    <t>&lt; 5</t>
  </si>
  <si>
    <t>&lt; 0,5</t>
  </si>
  <si>
    <t>&lt; 20</t>
  </si>
  <si>
    <t>28.07.2022</t>
  </si>
  <si>
    <t>Mustvee linn, Tartu 28, Linnavalitsuse hoone</t>
  </si>
  <si>
    <t>16.08.2022</t>
  </si>
  <si>
    <t>18.07.2022</t>
  </si>
  <si>
    <t>Mustvee linn Jõe tn puurkaev, peale filtrit</t>
  </si>
  <si>
    <t>&lt;50</t>
  </si>
  <si>
    <t>&lt;0.01</t>
  </si>
  <si>
    <t>Mustvee linn Pihkva mnt 44</t>
  </si>
  <si>
    <t>Mustvee linn, Narva 9</t>
  </si>
  <si>
    <t>Mustvee linn, Tartu 5</t>
  </si>
  <si>
    <t>&lt;0.02</t>
  </si>
  <si>
    <t>18.04.2022</t>
  </si>
  <si>
    <t>Lohusuu kooli veevärk</t>
  </si>
  <si>
    <t>Lohusuu kool</t>
  </si>
  <si>
    <t>23.11.2022</t>
  </si>
  <si>
    <t>Andmed: Terviseameti avalik andmebaas vtiav.sm.ee</t>
  </si>
  <si>
    <t>L.VV/331331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</si>
</sst>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9"/>
      <name val="Tahoma"/>
      <family val="2"/>
    </font>
    <font>
      <b/>
      <sz val="14"/>
      <color theme="1"/>
      <name val="Calibri"/>
      <family val="2"/>
      <charset val="186"/>
      <scheme val="minor"/>
    </font>
    <font>
      <sz val="11"/>
      <color theme="7" tint="-0.499984740745262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name val="Calibri"/>
      <family val="2"/>
      <charset val="186"/>
    </font>
    <font>
      <b/>
      <sz val="10"/>
      <color indexed="8"/>
      <name val="Calibri"/>
      <family val="2"/>
      <charset val="186"/>
    </font>
    <font>
      <b/>
      <sz val="10"/>
      <name val="Calibri"/>
      <family val="2"/>
      <charset val="186"/>
      <scheme val="minor"/>
    </font>
    <font>
      <b/>
      <vertAlign val="subscript"/>
      <sz val="10"/>
      <name val="Calibri"/>
      <family val="2"/>
      <charset val="18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0" fillId="0" borderId="0"/>
  </cellStyleXfs>
  <cellXfs count="157">
    <xf numFmtId="0" fontId="0" fillId="0" borderId="0" xfId="0"/>
    <xf numFmtId="0" fontId="8" fillId="2" borderId="1" xfId="0" applyFont="1" applyFill="1" applyBorder="1"/>
    <xf numFmtId="0" fontId="0" fillId="0" borderId="1" xfId="0" applyBorder="1"/>
    <xf numFmtId="0" fontId="11" fillId="0" borderId="1" xfId="0" applyFont="1" applyBorder="1" applyAlignment="1">
      <alignment horizontal="right"/>
    </xf>
    <xf numFmtId="0" fontId="11" fillId="4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11" fillId="0" borderId="1" xfId="1" applyFont="1" applyBorder="1" applyAlignment="1">
      <alignment horizontal="right"/>
    </xf>
    <xf numFmtId="0" fontId="18" fillId="0" borderId="0" xfId="0" applyFont="1"/>
    <xf numFmtId="22" fontId="0" fillId="0" borderId="1" xfId="0" applyNumberFormat="1" applyBorder="1"/>
    <xf numFmtId="0" fontId="14" fillId="0" borderId="1" xfId="0" applyFont="1" applyBorder="1"/>
    <xf numFmtId="0" fontId="19" fillId="0" borderId="1" xfId="0" applyFont="1" applyBorder="1"/>
    <xf numFmtId="0" fontId="11" fillId="0" borderId="0" xfId="0" applyFont="1"/>
    <xf numFmtId="0" fontId="0" fillId="0" borderId="0" xfId="0" applyAlignment="1">
      <alignment horizont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right" vertical="center" wrapText="1"/>
    </xf>
    <xf numFmtId="0" fontId="10" fillId="0" borderId="0" xfId="0" applyFont="1"/>
    <xf numFmtId="0" fontId="17" fillId="0" borderId="0" xfId="0" applyFont="1" applyAlignment="1">
      <alignment vertical="center" wrapText="1"/>
    </xf>
    <xf numFmtId="0" fontId="17" fillId="0" borderId="0" xfId="0" applyFont="1"/>
    <xf numFmtId="0" fontId="8" fillId="0" borderId="0" xfId="0" applyFont="1"/>
    <xf numFmtId="0" fontId="23" fillId="0" borderId="0" xfId="0" applyFont="1"/>
    <xf numFmtId="0" fontId="15" fillId="0" borderId="0" xfId="0" applyFont="1" applyAlignment="1">
      <alignment vertical="center" wrapText="1"/>
    </xf>
    <xf numFmtId="2" fontId="0" fillId="0" borderId="0" xfId="0" applyNumberFormat="1"/>
    <xf numFmtId="0" fontId="11" fillId="0" borderId="0" xfId="0" applyFont="1" applyAlignment="1">
      <alignment horizontal="right" vertical="center" wrapText="1"/>
    </xf>
    <xf numFmtId="0" fontId="15" fillId="0" borderId="0" xfId="0" applyFont="1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10" fillId="0" borderId="1" xfId="0" applyFont="1" applyBorder="1" applyAlignment="1">
      <alignment horizontal="right" vertical="top"/>
    </xf>
    <xf numFmtId="0" fontId="15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11" fillId="0" borderId="1" xfId="0" applyFont="1" applyBorder="1" applyAlignment="1">
      <alignment horizontal="right" vertical="top"/>
    </xf>
    <xf numFmtId="0" fontId="15" fillId="0" borderId="1" xfId="0" applyFont="1" applyBorder="1" applyAlignment="1">
      <alignment vertical="top" wrapText="1"/>
    </xf>
    <xf numFmtId="0" fontId="22" fillId="0" borderId="0" xfId="0" applyFont="1" applyAlignment="1">
      <alignment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49" fontId="0" fillId="0" borderId="1" xfId="0" applyNumberFormat="1" applyBorder="1" applyAlignment="1">
      <alignment horizontal="right" vertical="top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vertical="top"/>
    </xf>
    <xf numFmtId="0" fontId="26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8" fillId="7" borderId="1" xfId="0" applyFont="1" applyFill="1" applyBorder="1" applyAlignment="1">
      <alignment vertical="top"/>
    </xf>
    <xf numFmtId="0" fontId="8" fillId="7" borderId="1" xfId="0" applyFont="1" applyFill="1" applyBorder="1" applyAlignment="1">
      <alignment vertical="top" wrapText="1"/>
    </xf>
    <xf numFmtId="0" fontId="23" fillId="7" borderId="1" xfId="0" applyFont="1" applyFill="1" applyBorder="1" applyAlignment="1">
      <alignment vertical="top" wrapText="1"/>
    </xf>
    <xf numFmtId="0" fontId="23" fillId="7" borderId="1" xfId="0" applyFont="1" applyFill="1" applyBorder="1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9" fillId="3" borderId="1" xfId="0" applyFont="1" applyFill="1" applyBorder="1" applyAlignment="1">
      <alignment vertical="top"/>
    </xf>
    <xf numFmtId="0" fontId="29" fillId="3" borderId="1" xfId="0" applyFont="1" applyFill="1" applyBorder="1" applyAlignment="1">
      <alignment vertical="top" wrapText="1"/>
    </xf>
    <xf numFmtId="0" fontId="8" fillId="0" borderId="0" xfId="0" applyFont="1" applyAlignment="1">
      <alignment vertical="top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right" vertical="top"/>
    </xf>
    <xf numFmtId="0" fontId="11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right" vertical="top"/>
    </xf>
    <xf numFmtId="0" fontId="5" fillId="4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11" fillId="0" borderId="7" xfId="0" applyFont="1" applyBorder="1" applyAlignment="1">
      <alignment vertical="top"/>
    </xf>
    <xf numFmtId="0" fontId="0" fillId="0" borderId="7" xfId="0" applyBorder="1" applyAlignment="1">
      <alignment vertical="top"/>
    </xf>
    <xf numFmtId="49" fontId="0" fillId="0" borderId="7" xfId="0" applyNumberFormat="1" applyBorder="1" applyAlignment="1">
      <alignment horizontal="right" vertical="top"/>
    </xf>
    <xf numFmtId="0" fontId="11" fillId="0" borderId="7" xfId="0" applyFont="1" applyBorder="1" applyAlignment="1">
      <alignment horizontal="left"/>
    </xf>
    <xf numFmtId="0" fontId="10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/>
    </xf>
    <xf numFmtId="1" fontId="10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horizontal="left"/>
    </xf>
    <xf numFmtId="0" fontId="33" fillId="7" borderId="1" xfId="0" applyFont="1" applyFill="1" applyBorder="1" applyAlignment="1">
      <alignment horizontal="left" vertical="top" wrapText="1"/>
    </xf>
    <xf numFmtId="0" fontId="33" fillId="7" borderId="1" xfId="0" applyFont="1" applyFill="1" applyBorder="1" applyAlignment="1">
      <alignment horizontal="center" vertical="top" wrapText="1"/>
    </xf>
    <xf numFmtId="0" fontId="32" fillId="8" borderId="6" xfId="2" applyFont="1" applyFill="1" applyBorder="1" applyAlignment="1">
      <alignment vertical="top"/>
    </xf>
    <xf numFmtId="0" fontId="33" fillId="9" borderId="1" xfId="0" applyFont="1" applyFill="1" applyBorder="1" applyAlignment="1">
      <alignment horizontal="center" vertical="top" wrapText="1"/>
    </xf>
    <xf numFmtId="0" fontId="33" fillId="7" borderId="1" xfId="0" applyFont="1" applyFill="1" applyBorder="1" applyAlignment="1">
      <alignment vertical="top" wrapText="1"/>
    </xf>
    <xf numFmtId="0" fontId="26" fillId="7" borderId="1" xfId="0" applyFont="1" applyFill="1" applyBorder="1" applyAlignment="1">
      <alignment vertical="top"/>
    </xf>
    <xf numFmtId="0" fontId="33" fillId="7" borderId="1" xfId="0" applyFont="1" applyFill="1" applyBorder="1" applyAlignment="1">
      <alignment horizontal="center"/>
    </xf>
    <xf numFmtId="0" fontId="31" fillId="8" borderId="6" xfId="2" applyFont="1" applyFill="1" applyBorder="1" applyAlignment="1">
      <alignment horizontal="center"/>
    </xf>
    <xf numFmtId="164" fontId="33" fillId="7" borderId="1" xfId="0" applyNumberFormat="1" applyFont="1" applyFill="1" applyBorder="1" applyAlignment="1">
      <alignment horizontal="center"/>
    </xf>
    <xf numFmtId="0" fontId="33" fillId="7" borderId="1" xfId="0" applyFont="1" applyFill="1" applyBorder="1" applyAlignment="1">
      <alignment horizontal="left"/>
    </xf>
    <xf numFmtId="0" fontId="33" fillId="7" borderId="1" xfId="0" applyFont="1" applyFill="1" applyBorder="1"/>
    <xf numFmtId="0" fontId="33" fillId="7" borderId="1" xfId="0" applyFont="1" applyFill="1" applyBorder="1" applyAlignment="1">
      <alignment horizontal="center" wrapText="1"/>
    </xf>
    <xf numFmtId="0" fontId="28" fillId="0" borderId="1" xfId="0" applyFont="1" applyBorder="1"/>
    <xf numFmtId="14" fontId="27" fillId="0" borderId="7" xfId="0" applyNumberFormat="1" applyFont="1" applyBorder="1" applyAlignment="1">
      <alignment horizontal="center"/>
    </xf>
    <xf numFmtId="0" fontId="27" fillId="0" borderId="7" xfId="0" applyFont="1" applyBorder="1" applyAlignment="1">
      <alignment horizontal="left"/>
    </xf>
    <xf numFmtId="0" fontId="27" fillId="0" borderId="7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/>
    </xf>
    <xf numFmtId="0" fontId="27" fillId="0" borderId="1" xfId="0" applyFont="1" applyBorder="1" applyAlignment="1">
      <alignment horizontal="center"/>
    </xf>
    <xf numFmtId="0" fontId="28" fillId="0" borderId="2" xfId="0" applyFont="1" applyBorder="1"/>
    <xf numFmtId="14" fontId="28" fillId="0" borderId="1" xfId="0" applyNumberFormat="1" applyFont="1" applyBorder="1" applyAlignment="1">
      <alignment horizontal="center"/>
    </xf>
    <xf numFmtId="2" fontId="28" fillId="0" borderId="1" xfId="0" applyNumberFormat="1" applyFont="1" applyBorder="1" applyAlignment="1">
      <alignment horizontal="center"/>
    </xf>
    <xf numFmtId="0" fontId="27" fillId="0" borderId="0" xfId="0" applyFont="1" applyAlignment="1">
      <alignment horizontal="left" vertical="center"/>
    </xf>
    <xf numFmtId="0" fontId="1" fillId="0" borderId="1" xfId="0" applyFont="1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0" fillId="0" borderId="1" xfId="0" applyBorder="1" applyAlignment="1">
      <alignment wrapText="1"/>
    </xf>
    <xf numFmtId="0" fontId="0" fillId="0" borderId="7" xfId="0" applyBorder="1"/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8" fillId="7" borderId="1" xfId="0" applyFont="1" applyFill="1" applyBorder="1" applyAlignment="1">
      <alignment horizontal="center" vertical="top" wrapText="1"/>
    </xf>
    <xf numFmtId="0" fontId="8" fillId="7" borderId="2" xfId="0" applyFont="1" applyFill="1" applyBorder="1" applyAlignment="1">
      <alignment horizontal="center" vertical="top" wrapText="1"/>
    </xf>
    <xf numFmtId="0" fontId="8" fillId="7" borderId="3" xfId="0" applyFont="1" applyFill="1" applyBorder="1" applyAlignment="1">
      <alignment horizontal="center" vertical="top" wrapText="1"/>
    </xf>
    <xf numFmtId="0" fontId="8" fillId="7" borderId="4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49" fontId="0" fillId="0" borderId="5" xfId="0" applyNumberFormat="1" applyBorder="1" applyAlignment="1">
      <alignment horizontal="center" vertical="top"/>
    </xf>
    <xf numFmtId="49" fontId="0" fillId="0" borderId="7" xfId="0" applyNumberFormat="1" applyBorder="1" applyAlignment="1">
      <alignment horizontal="center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5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0" fontId="8" fillId="3" borderId="2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1" fillId="0" borderId="5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11" fillId="5" borderId="5" xfId="0" applyFont="1" applyFill="1" applyBorder="1" applyAlignment="1">
      <alignment horizontal="center" vertical="top" wrapText="1"/>
    </xf>
    <xf numFmtId="0" fontId="11" fillId="5" borderId="7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right" vertical="top" wrapText="1"/>
    </xf>
    <xf numFmtId="0" fontId="15" fillId="0" borderId="7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3">
    <cellStyle name="Excel Built-in Normal" xfId="2" xr:uid="{87CBE690-1D4E-4B14-962C-E637B75F472E}"/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"/>
  <sheetViews>
    <sheetView workbookViewId="0">
      <pane xSplit="3" ySplit="3" topLeftCell="R4" activePane="bottomRight" state="frozen"/>
      <selection pane="topRight" activeCell="D1" sqref="D1"/>
      <selection pane="bottomLeft" activeCell="A2" sqref="A2"/>
      <selection pane="bottomRight" activeCell="U14" sqref="U14"/>
    </sheetView>
  </sheetViews>
  <sheetFormatPr defaultRowHeight="14.5" x14ac:dyDescent="0.35"/>
  <cols>
    <col min="1" max="1" width="13.36328125" bestFit="1" customWidth="1"/>
    <col min="2" max="2" width="13.1796875" customWidth="1"/>
    <col min="3" max="3" width="23.26953125" customWidth="1"/>
    <col min="4" max="4" width="25.6328125" customWidth="1"/>
    <col min="5" max="5" width="16.7265625" customWidth="1"/>
    <col min="6" max="6" width="12" customWidth="1"/>
    <col min="7" max="7" width="10.26953125" customWidth="1"/>
    <col min="8" max="8" width="12.453125" customWidth="1"/>
    <col min="9" max="9" width="11.54296875" customWidth="1"/>
    <col min="10" max="10" width="12.54296875" customWidth="1"/>
    <col min="11" max="11" width="11.54296875" customWidth="1"/>
    <col min="12" max="12" width="17.453125" customWidth="1"/>
    <col min="13" max="13" width="13.6328125" customWidth="1"/>
    <col min="14" max="14" width="23.36328125" customWidth="1"/>
    <col min="15" max="15" width="12.81640625" customWidth="1"/>
    <col min="16" max="16" width="10.1796875" customWidth="1"/>
    <col min="17" max="17" width="10.90625" customWidth="1"/>
    <col min="18" max="18" width="15.1796875" customWidth="1"/>
    <col min="19" max="19" width="18.26953125" style="13" customWidth="1"/>
    <col min="20" max="20" width="13.6328125" customWidth="1"/>
    <col min="21" max="21" width="13.7265625" customWidth="1"/>
    <col min="22" max="22" width="13.453125" customWidth="1"/>
    <col min="23" max="23" width="7.1796875" customWidth="1"/>
    <col min="24" max="24" width="7.6328125" customWidth="1"/>
    <col min="25" max="25" width="6.36328125" customWidth="1"/>
    <col min="26" max="26" width="10.7265625" customWidth="1"/>
    <col min="27" max="27" width="15.26953125" customWidth="1"/>
    <col min="28" max="28" width="15.453125" customWidth="1"/>
    <col min="29" max="29" width="14.6328125" customWidth="1"/>
    <col min="30" max="30" width="24.453125" customWidth="1"/>
    <col min="31" max="31" width="24" customWidth="1"/>
    <col min="32" max="32" width="11.26953125" customWidth="1"/>
    <col min="33" max="33" width="11.1796875" customWidth="1"/>
    <col min="34" max="34" width="11.453125" customWidth="1"/>
  </cols>
  <sheetData>
    <row r="1" spans="1:29" ht="34" customHeight="1" x14ac:dyDescent="0.45">
      <c r="A1" s="134" t="s">
        <v>193</v>
      </c>
      <c r="B1" s="134"/>
      <c r="C1" s="134"/>
    </row>
    <row r="3" spans="1:29" s="29" customFormat="1" ht="43.5" x14ac:dyDescent="0.35">
      <c r="A3" s="52" t="s">
        <v>0</v>
      </c>
      <c r="B3" s="52" t="s">
        <v>1</v>
      </c>
      <c r="C3" s="53" t="s">
        <v>192</v>
      </c>
      <c r="D3" s="53" t="s">
        <v>10</v>
      </c>
      <c r="E3" s="53" t="s">
        <v>148</v>
      </c>
      <c r="F3" s="53" t="s">
        <v>16</v>
      </c>
      <c r="G3" s="53" t="s">
        <v>11</v>
      </c>
      <c r="H3" s="130" t="s">
        <v>23</v>
      </c>
      <c r="I3" s="130"/>
      <c r="J3" s="53" t="s">
        <v>272</v>
      </c>
      <c r="K3" s="53" t="s">
        <v>15</v>
      </c>
      <c r="L3" s="53" t="s">
        <v>28</v>
      </c>
      <c r="M3" s="53" t="s">
        <v>97</v>
      </c>
      <c r="N3" s="52" t="s">
        <v>12</v>
      </c>
      <c r="O3" s="52" t="s">
        <v>13</v>
      </c>
      <c r="P3" s="52" t="s">
        <v>14</v>
      </c>
      <c r="Q3" s="52" t="s">
        <v>25</v>
      </c>
      <c r="R3" s="53" t="s">
        <v>115</v>
      </c>
      <c r="S3" s="54" t="s">
        <v>114</v>
      </c>
      <c r="T3" s="53" t="s">
        <v>29</v>
      </c>
      <c r="U3" s="53" t="s">
        <v>30</v>
      </c>
      <c r="V3" s="53" t="s">
        <v>119</v>
      </c>
      <c r="W3" s="131" t="s">
        <v>26</v>
      </c>
      <c r="X3" s="132"/>
      <c r="Y3" s="133"/>
      <c r="Z3" s="53" t="s">
        <v>118</v>
      </c>
      <c r="AA3" s="70"/>
      <c r="AB3" s="70"/>
      <c r="AC3" s="70"/>
    </row>
    <row r="4" spans="1:29" s="29" customFormat="1" x14ac:dyDescent="0.35">
      <c r="A4" s="52"/>
      <c r="B4" s="52"/>
      <c r="C4" s="52"/>
      <c r="D4" s="52"/>
      <c r="E4" s="52"/>
      <c r="F4" s="52"/>
      <c r="G4" s="52"/>
      <c r="H4" s="52" t="s">
        <v>40</v>
      </c>
      <c r="I4" s="52" t="s">
        <v>41</v>
      </c>
      <c r="J4" s="52"/>
      <c r="K4" s="52"/>
      <c r="L4" s="52"/>
      <c r="M4" s="52"/>
      <c r="N4" s="52"/>
      <c r="O4" s="52"/>
      <c r="P4" s="52"/>
      <c r="Q4" s="52"/>
      <c r="R4" s="52"/>
      <c r="S4" s="55"/>
      <c r="T4" s="52"/>
      <c r="U4" s="52"/>
      <c r="V4" s="52"/>
      <c r="W4" s="52">
        <v>2019</v>
      </c>
      <c r="X4" s="52">
        <v>2020</v>
      </c>
      <c r="Y4" s="52">
        <v>2021</v>
      </c>
      <c r="Z4" s="52"/>
    </row>
    <row r="5" spans="1:29" s="29" customFormat="1" x14ac:dyDescent="0.35">
      <c r="A5" s="30" t="s">
        <v>217</v>
      </c>
      <c r="B5" s="30" t="s">
        <v>236</v>
      </c>
      <c r="C5" s="71" t="s">
        <v>237</v>
      </c>
      <c r="D5" s="74" t="s">
        <v>242</v>
      </c>
      <c r="E5" s="74" t="s">
        <v>230</v>
      </c>
      <c r="F5" s="31">
        <v>1959</v>
      </c>
      <c r="G5" s="31">
        <v>12094</v>
      </c>
      <c r="H5" s="32" t="s">
        <v>243</v>
      </c>
      <c r="I5" s="32">
        <v>670037</v>
      </c>
      <c r="J5" s="31">
        <v>50</v>
      </c>
      <c r="K5" s="31">
        <v>120</v>
      </c>
      <c r="L5" s="31">
        <v>33</v>
      </c>
      <c r="M5" s="75" t="s">
        <v>244</v>
      </c>
      <c r="N5" s="72" t="s">
        <v>239</v>
      </c>
      <c r="O5" s="72" t="s">
        <v>240</v>
      </c>
      <c r="P5" s="31">
        <v>5</v>
      </c>
      <c r="Q5" s="34">
        <v>29.5</v>
      </c>
      <c r="R5" s="125" t="s">
        <v>231</v>
      </c>
      <c r="S5" s="39" t="s">
        <v>232</v>
      </c>
      <c r="T5" s="32">
        <v>14000</v>
      </c>
      <c r="U5" s="31">
        <v>3500</v>
      </c>
      <c r="V5" s="31">
        <v>38</v>
      </c>
      <c r="W5" s="31">
        <v>0</v>
      </c>
      <c r="X5" s="31">
        <v>0</v>
      </c>
      <c r="Y5" s="31">
        <v>0</v>
      </c>
      <c r="Z5" s="31"/>
    </row>
    <row r="6" spans="1:29" s="29" customFormat="1" ht="15" customHeight="1" x14ac:dyDescent="0.35">
      <c r="A6" s="30" t="s">
        <v>217</v>
      </c>
      <c r="B6" s="30" t="s">
        <v>236</v>
      </c>
      <c r="C6" s="123" t="s">
        <v>238</v>
      </c>
      <c r="D6" s="73" t="s">
        <v>241</v>
      </c>
      <c r="E6" s="74" t="s">
        <v>230</v>
      </c>
      <c r="F6" s="31">
        <v>1975</v>
      </c>
      <c r="G6" s="31">
        <v>12102</v>
      </c>
      <c r="H6" s="32">
        <v>6526721</v>
      </c>
      <c r="I6" s="32">
        <v>669919</v>
      </c>
      <c r="J6" s="31">
        <v>50</v>
      </c>
      <c r="K6" s="31">
        <v>110</v>
      </c>
      <c r="L6" s="31">
        <v>31.8</v>
      </c>
      <c r="M6" s="75" t="s">
        <v>244</v>
      </c>
      <c r="N6" s="72" t="s">
        <v>239</v>
      </c>
      <c r="O6" s="72" t="s">
        <v>240</v>
      </c>
      <c r="P6" s="31">
        <v>18.2</v>
      </c>
      <c r="Q6" s="34">
        <v>5.28</v>
      </c>
      <c r="R6" s="125" t="s">
        <v>231</v>
      </c>
      <c r="S6" s="39" t="s">
        <v>232</v>
      </c>
      <c r="T6" s="32">
        <v>70000</v>
      </c>
      <c r="U6" s="31">
        <v>17500</v>
      </c>
      <c r="V6" s="31">
        <v>192</v>
      </c>
      <c r="W6" s="31">
        <v>38116</v>
      </c>
      <c r="X6" s="31">
        <v>39526</v>
      </c>
      <c r="Y6" s="31">
        <v>45194</v>
      </c>
      <c r="Z6" s="31"/>
    </row>
    <row r="7" spans="1:29" s="29" customFormat="1" ht="16.5" customHeight="1" x14ac:dyDescent="0.35">
      <c r="A7" s="30" t="s">
        <v>217</v>
      </c>
      <c r="B7" s="30" t="s">
        <v>245</v>
      </c>
      <c r="C7" s="93" t="s">
        <v>303</v>
      </c>
      <c r="D7" s="73" t="s">
        <v>249</v>
      </c>
      <c r="E7" s="74" t="s">
        <v>27</v>
      </c>
      <c r="F7" s="31">
        <v>2019</v>
      </c>
      <c r="G7" s="31">
        <v>59079</v>
      </c>
      <c r="H7" s="88">
        <v>6510091.2000000002</v>
      </c>
      <c r="I7" s="72" t="s">
        <v>246</v>
      </c>
      <c r="J7" s="31">
        <v>10</v>
      </c>
      <c r="K7" s="31">
        <v>75</v>
      </c>
      <c r="L7" s="31">
        <v>46.2</v>
      </c>
      <c r="M7" s="75" t="s">
        <v>244</v>
      </c>
      <c r="N7" s="72" t="s">
        <v>239</v>
      </c>
      <c r="O7" s="72" t="s">
        <v>247</v>
      </c>
      <c r="P7" s="31">
        <v>4.2</v>
      </c>
      <c r="Q7" s="34">
        <v>38</v>
      </c>
      <c r="R7" s="125" t="s">
        <v>248</v>
      </c>
      <c r="S7" s="39" t="s">
        <v>232</v>
      </c>
      <c r="T7" s="31">
        <v>14600</v>
      </c>
      <c r="U7" s="31">
        <v>3650</v>
      </c>
      <c r="V7" s="31">
        <v>40</v>
      </c>
      <c r="W7" s="31">
        <v>5657</v>
      </c>
      <c r="X7" s="31">
        <v>5730</v>
      </c>
      <c r="Y7" s="31">
        <v>3255</v>
      </c>
      <c r="Z7" s="31"/>
    </row>
    <row r="8" spans="1:29" s="29" customFormat="1" x14ac:dyDescent="0.35">
      <c r="A8" s="30" t="s">
        <v>217</v>
      </c>
      <c r="B8" s="30" t="s">
        <v>250</v>
      </c>
      <c r="C8" s="95" t="s">
        <v>307</v>
      </c>
      <c r="D8" s="74" t="s">
        <v>251</v>
      </c>
      <c r="E8" s="74" t="s">
        <v>27</v>
      </c>
      <c r="F8" s="31">
        <v>2008</v>
      </c>
      <c r="G8" s="31">
        <v>24444</v>
      </c>
      <c r="H8" s="89" t="s">
        <v>252</v>
      </c>
      <c r="I8" s="89">
        <v>659439</v>
      </c>
      <c r="J8" s="31">
        <v>30</v>
      </c>
      <c r="K8" s="31">
        <v>287</v>
      </c>
      <c r="L8" s="31">
        <v>62</v>
      </c>
      <c r="M8" s="75" t="s">
        <v>253</v>
      </c>
      <c r="N8" s="72" t="s">
        <v>239</v>
      </c>
      <c r="O8" s="72" t="s">
        <v>240</v>
      </c>
      <c r="P8" s="31">
        <v>1.94</v>
      </c>
      <c r="Q8" s="34">
        <v>7</v>
      </c>
      <c r="R8" s="125" t="s">
        <v>248</v>
      </c>
      <c r="S8" s="39" t="s">
        <v>232</v>
      </c>
      <c r="T8" s="31">
        <v>18727</v>
      </c>
      <c r="U8" s="31">
        <v>4681.75</v>
      </c>
      <c r="V8" s="31">
        <v>51.3</v>
      </c>
      <c r="W8" s="31">
        <v>11664</v>
      </c>
      <c r="X8" s="31">
        <v>1677</v>
      </c>
      <c r="Y8" s="31">
        <v>2121</v>
      </c>
      <c r="Z8" s="31"/>
    </row>
    <row r="9" spans="1:29" s="69" customFormat="1" x14ac:dyDescent="0.35">
      <c r="A9" s="30" t="s">
        <v>217</v>
      </c>
      <c r="B9" s="30" t="s">
        <v>250</v>
      </c>
      <c r="C9" s="44" t="s">
        <v>254</v>
      </c>
      <c r="D9" s="44" t="s">
        <v>255</v>
      </c>
      <c r="E9" s="44" t="s">
        <v>27</v>
      </c>
      <c r="F9" s="35">
        <v>1967</v>
      </c>
      <c r="G9" s="35">
        <v>11776</v>
      </c>
      <c r="H9" s="43" t="s">
        <v>256</v>
      </c>
      <c r="I9" s="43">
        <v>659136</v>
      </c>
      <c r="J9" s="35">
        <v>30</v>
      </c>
      <c r="K9" s="35">
        <v>51.5</v>
      </c>
      <c r="L9" s="35">
        <v>70</v>
      </c>
      <c r="M9" s="35" t="s">
        <v>244</v>
      </c>
      <c r="N9" s="72" t="s">
        <v>239</v>
      </c>
      <c r="O9" s="39" t="s">
        <v>240</v>
      </c>
      <c r="P9" s="35"/>
      <c r="Q9" s="35"/>
      <c r="R9" s="125" t="s">
        <v>248</v>
      </c>
      <c r="S9" s="39" t="s">
        <v>232</v>
      </c>
      <c r="T9" s="41">
        <v>21900</v>
      </c>
      <c r="U9" s="41">
        <v>5475</v>
      </c>
      <c r="V9" s="35">
        <v>60</v>
      </c>
      <c r="W9" s="35"/>
      <c r="X9" s="35">
        <v>7043</v>
      </c>
      <c r="Y9" s="35">
        <v>4121</v>
      </c>
      <c r="Z9" s="35"/>
    </row>
    <row r="10" spans="1:29" s="29" customFormat="1" x14ac:dyDescent="0.35">
      <c r="A10" s="30" t="s">
        <v>217</v>
      </c>
      <c r="B10" s="30" t="s">
        <v>266</v>
      </c>
      <c r="C10" s="74" t="s">
        <v>267</v>
      </c>
      <c r="D10" s="74" t="s">
        <v>268</v>
      </c>
      <c r="E10" s="44" t="s">
        <v>27</v>
      </c>
      <c r="F10" s="31">
        <v>1966</v>
      </c>
      <c r="G10" s="31">
        <v>11778</v>
      </c>
      <c r="H10" s="90">
        <v>6522563.9466850003</v>
      </c>
      <c r="I10" s="90">
        <v>670228.51390300004</v>
      </c>
      <c r="J10" s="31">
        <v>30</v>
      </c>
      <c r="K10" s="31">
        <v>120</v>
      </c>
      <c r="L10" s="31">
        <v>32</v>
      </c>
      <c r="M10" s="35" t="s">
        <v>244</v>
      </c>
      <c r="N10" s="72" t="s">
        <v>239</v>
      </c>
      <c r="O10" s="39" t="s">
        <v>240</v>
      </c>
      <c r="P10" s="31">
        <v>10</v>
      </c>
      <c r="Q10" s="34">
        <v>12</v>
      </c>
      <c r="R10" s="125" t="s">
        <v>352</v>
      </c>
      <c r="S10" s="39" t="s">
        <v>232</v>
      </c>
      <c r="T10" s="32">
        <v>36500</v>
      </c>
      <c r="U10" s="32">
        <v>9125</v>
      </c>
      <c r="V10" s="31">
        <v>100</v>
      </c>
      <c r="W10" s="31">
        <v>2187</v>
      </c>
      <c r="X10" s="31">
        <v>3816</v>
      </c>
      <c r="Y10" s="31">
        <v>6037</v>
      </c>
      <c r="Z10" s="31"/>
    </row>
    <row r="11" spans="1:29" s="29" customFormat="1" x14ac:dyDescent="0.35">
      <c r="A11" s="30" t="s">
        <v>217</v>
      </c>
      <c r="B11" s="30" t="s">
        <v>269</v>
      </c>
      <c r="C11" s="74" t="s">
        <v>270</v>
      </c>
      <c r="D11" s="74" t="s">
        <v>271</v>
      </c>
      <c r="E11" s="76" t="s">
        <v>27</v>
      </c>
      <c r="F11" s="31">
        <v>1972</v>
      </c>
      <c r="G11" s="31">
        <v>11787</v>
      </c>
      <c r="H11" s="88">
        <v>6521167.1709359996</v>
      </c>
      <c r="I11" s="33">
        <v>671037.75298700004</v>
      </c>
      <c r="J11" s="31">
        <v>10</v>
      </c>
      <c r="K11" s="31">
        <v>125</v>
      </c>
      <c r="L11" s="31">
        <v>35</v>
      </c>
      <c r="M11" s="75" t="s">
        <v>244</v>
      </c>
      <c r="N11" s="72" t="s">
        <v>239</v>
      </c>
      <c r="O11" s="39" t="s">
        <v>240</v>
      </c>
      <c r="P11" s="31">
        <v>3</v>
      </c>
      <c r="Q11" s="34">
        <v>39</v>
      </c>
      <c r="R11" s="125" t="s">
        <v>352</v>
      </c>
      <c r="S11" s="39" t="s">
        <v>232</v>
      </c>
      <c r="T11" s="30">
        <v>29200</v>
      </c>
      <c r="U11" s="31">
        <v>7300</v>
      </c>
      <c r="V11" s="31">
        <v>80</v>
      </c>
      <c r="W11" s="31">
        <v>0</v>
      </c>
      <c r="X11" s="31">
        <v>50</v>
      </c>
      <c r="Y11" s="31">
        <v>1795</v>
      </c>
      <c r="Z11" s="31"/>
    </row>
    <row r="12" spans="1:29" s="29" customFormat="1" x14ac:dyDescent="0.35">
      <c r="A12" s="30" t="s">
        <v>217</v>
      </c>
      <c r="B12" s="30" t="s">
        <v>273</v>
      </c>
      <c r="C12" s="77" t="s">
        <v>274</v>
      </c>
      <c r="D12" s="77" t="s">
        <v>275</v>
      </c>
      <c r="E12" s="78" t="s">
        <v>27</v>
      </c>
      <c r="F12" s="31">
        <v>1967</v>
      </c>
      <c r="G12" s="31">
        <v>5822</v>
      </c>
      <c r="H12" s="88">
        <v>6533998</v>
      </c>
      <c r="I12" s="33">
        <v>661485</v>
      </c>
      <c r="J12" s="31">
        <v>50</v>
      </c>
      <c r="K12" s="31">
        <v>150</v>
      </c>
      <c r="L12" s="31">
        <v>60</v>
      </c>
      <c r="M12" s="79" t="s">
        <v>276</v>
      </c>
      <c r="N12" s="80" t="s">
        <v>239</v>
      </c>
      <c r="O12" s="80" t="s">
        <v>240</v>
      </c>
      <c r="P12" s="31">
        <v>2.33</v>
      </c>
      <c r="Q12" s="34">
        <v>20.5</v>
      </c>
      <c r="R12" s="125" t="s">
        <v>277</v>
      </c>
      <c r="S12" s="39" t="s">
        <v>232</v>
      </c>
      <c r="T12" s="30">
        <v>6000</v>
      </c>
      <c r="U12" s="31">
        <v>1500</v>
      </c>
      <c r="V12" s="31">
        <v>17</v>
      </c>
      <c r="W12" s="31">
        <v>2402</v>
      </c>
      <c r="X12" s="31">
        <v>2341</v>
      </c>
      <c r="Y12" s="31">
        <v>2362</v>
      </c>
      <c r="Z12" s="31"/>
    </row>
    <row r="13" spans="1:29" s="29" customFormat="1" x14ac:dyDescent="0.35">
      <c r="A13" s="30" t="s">
        <v>217</v>
      </c>
      <c r="B13" s="30" t="s">
        <v>278</v>
      </c>
      <c r="C13" s="77" t="s">
        <v>279</v>
      </c>
      <c r="D13" s="77" t="s">
        <v>280</v>
      </c>
      <c r="E13" s="78" t="s">
        <v>27</v>
      </c>
      <c r="F13" s="31">
        <v>2009</v>
      </c>
      <c r="G13" s="31">
        <v>25612</v>
      </c>
      <c r="H13" s="91" t="s">
        <v>281</v>
      </c>
      <c r="I13" s="92">
        <v>665223.13972500002</v>
      </c>
      <c r="J13" s="31">
        <v>30</v>
      </c>
      <c r="K13" s="31">
        <v>100</v>
      </c>
      <c r="L13" s="31">
        <v>58.2</v>
      </c>
      <c r="M13" s="79" t="s">
        <v>282</v>
      </c>
      <c r="N13" s="80" t="s">
        <v>239</v>
      </c>
      <c r="O13" s="80" t="s">
        <v>240</v>
      </c>
      <c r="P13" s="31">
        <v>3.33</v>
      </c>
      <c r="Q13" s="34">
        <v>2</v>
      </c>
      <c r="R13" s="125" t="s">
        <v>277</v>
      </c>
      <c r="S13" s="39" t="s">
        <v>232</v>
      </c>
      <c r="T13" s="32">
        <v>39200</v>
      </c>
      <c r="U13" s="31">
        <v>9800</v>
      </c>
      <c r="V13" s="31">
        <v>109</v>
      </c>
      <c r="W13" s="31">
        <v>22602</v>
      </c>
      <c r="X13" s="31">
        <v>28292</v>
      </c>
      <c r="Y13" s="31">
        <v>22317</v>
      </c>
      <c r="Z13" s="31"/>
    </row>
    <row r="14" spans="1:29" s="29" customFormat="1" x14ac:dyDescent="0.35">
      <c r="A14" s="30" t="s">
        <v>217</v>
      </c>
      <c r="B14" s="30" t="s">
        <v>203</v>
      </c>
      <c r="C14" s="77" t="s">
        <v>293</v>
      </c>
      <c r="D14" s="77" t="s">
        <v>294</v>
      </c>
      <c r="E14" s="77" t="s">
        <v>295</v>
      </c>
      <c r="F14" s="31">
        <v>1993</v>
      </c>
      <c r="G14" s="31">
        <v>9022</v>
      </c>
      <c r="H14" s="89">
        <v>6538765.8569999998</v>
      </c>
      <c r="I14" s="90">
        <v>675065.255</v>
      </c>
      <c r="J14" s="31">
        <v>25</v>
      </c>
      <c r="K14" s="31">
        <v>70</v>
      </c>
      <c r="L14" s="31">
        <v>34</v>
      </c>
      <c r="M14" s="79" t="s">
        <v>282</v>
      </c>
      <c r="N14" s="80" t="s">
        <v>239</v>
      </c>
      <c r="O14" s="80" t="s">
        <v>240</v>
      </c>
      <c r="P14" s="31">
        <v>11.11</v>
      </c>
      <c r="Q14" s="34"/>
      <c r="R14" s="124" t="s">
        <v>298</v>
      </c>
      <c r="S14" s="39" t="s">
        <v>232</v>
      </c>
      <c r="T14" s="31">
        <v>4400</v>
      </c>
      <c r="U14" s="31">
        <v>1100</v>
      </c>
      <c r="V14" s="79" t="s">
        <v>296</v>
      </c>
      <c r="W14" s="31">
        <v>2205</v>
      </c>
      <c r="X14" s="31">
        <v>1966</v>
      </c>
      <c r="Y14" s="31">
        <v>1974</v>
      </c>
      <c r="Z14" s="31"/>
    </row>
    <row r="15" spans="1:29" ht="15" customHeight="1" x14ac:dyDescent="0.35">
      <c r="A15" s="14"/>
      <c r="B15" s="14"/>
      <c r="C15" s="14"/>
      <c r="D15" s="14"/>
      <c r="E15" s="15"/>
      <c r="F15" s="15"/>
      <c r="G15" s="15"/>
      <c r="H15" s="22"/>
      <c r="I15" s="21"/>
      <c r="J15" s="15"/>
      <c r="K15" s="15"/>
      <c r="L15" s="15"/>
      <c r="M15" s="15"/>
      <c r="N15" s="15"/>
      <c r="O15" s="15"/>
      <c r="P15" s="15"/>
      <c r="Q15" s="16"/>
      <c r="R15" s="16"/>
      <c r="S15" s="18"/>
      <c r="W15" s="15"/>
      <c r="X15" s="15"/>
      <c r="Y15" s="15"/>
      <c r="Z15" s="16"/>
    </row>
    <row r="16" spans="1:29" ht="15" customHeight="1" x14ac:dyDescent="0.35">
      <c r="A16" s="56" t="s">
        <v>186</v>
      </c>
      <c r="B16" s="14"/>
      <c r="C16" s="14"/>
      <c r="D16" s="14"/>
      <c r="E16" s="15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15"/>
      <c r="S16" s="24"/>
      <c r="T16" s="20"/>
      <c r="U16" s="20"/>
      <c r="V16" s="20"/>
      <c r="W16" s="15"/>
      <c r="X16" s="15"/>
      <c r="Y16" s="15"/>
      <c r="Z16" s="16"/>
    </row>
    <row r="17" spans="1:26" ht="15" customHeight="1" x14ac:dyDescent="0.35">
      <c r="A17" s="14"/>
      <c r="B17" s="14"/>
      <c r="C17" s="14"/>
      <c r="D17" s="14"/>
      <c r="E17" s="15"/>
      <c r="F17" s="15"/>
      <c r="G17" s="15"/>
      <c r="I17" s="16"/>
      <c r="J17" s="15"/>
      <c r="K17" s="15"/>
      <c r="L17" s="15"/>
      <c r="M17" s="15"/>
      <c r="N17" s="15"/>
      <c r="O17" s="16"/>
      <c r="R17" s="17"/>
      <c r="S17" s="18"/>
      <c r="W17" s="15"/>
      <c r="X17" s="15"/>
      <c r="Y17" s="15"/>
      <c r="Z17" s="16"/>
    </row>
    <row r="18" spans="1:26" ht="15" customHeight="1" x14ac:dyDescent="0.35">
      <c r="A18" s="14"/>
      <c r="B18" s="14"/>
      <c r="C18" s="14"/>
      <c r="D18" s="14"/>
      <c r="E18" s="15"/>
      <c r="F18" s="15"/>
      <c r="G18" s="15"/>
      <c r="H18" s="25"/>
      <c r="I18" s="19"/>
      <c r="J18" s="15"/>
      <c r="K18" s="15"/>
      <c r="L18" s="15"/>
      <c r="M18" s="15"/>
      <c r="N18" s="15"/>
      <c r="O18" s="15"/>
      <c r="P18" s="26"/>
      <c r="Q18" s="16"/>
      <c r="R18" s="16"/>
      <c r="S18" s="18"/>
      <c r="W18" s="15"/>
      <c r="X18" s="15"/>
      <c r="Y18" s="15"/>
      <c r="Z18" s="16"/>
    </row>
    <row r="19" spans="1:26" ht="15" customHeight="1" x14ac:dyDescent="0.35">
      <c r="A19" s="14"/>
      <c r="B19" s="14"/>
      <c r="C19" s="14"/>
      <c r="D19" s="14"/>
      <c r="E19" s="15"/>
      <c r="F19" s="15"/>
      <c r="G19" s="15"/>
      <c r="H19" s="13"/>
      <c r="I19" s="27"/>
      <c r="J19" s="15"/>
      <c r="K19" s="15"/>
      <c r="L19" s="15"/>
      <c r="M19" s="15"/>
      <c r="N19" s="15"/>
      <c r="O19" s="15"/>
      <c r="Q19" s="16"/>
      <c r="R19" s="17"/>
      <c r="S19" s="18"/>
      <c r="W19" s="15"/>
      <c r="X19" s="15"/>
      <c r="Y19" s="15"/>
      <c r="Z19" s="16"/>
    </row>
    <row r="20" spans="1:26" ht="15" customHeight="1" x14ac:dyDescent="0.35">
      <c r="A20" s="14"/>
      <c r="B20" s="14"/>
      <c r="C20" s="14"/>
      <c r="D20" s="14"/>
      <c r="E20" s="15"/>
      <c r="F20" s="15"/>
      <c r="G20" s="15"/>
      <c r="H20" s="27"/>
      <c r="I20" s="18"/>
      <c r="J20" s="15"/>
      <c r="K20" s="15"/>
      <c r="L20" s="15"/>
      <c r="M20" s="15"/>
      <c r="N20" s="15"/>
      <c r="O20" s="15"/>
      <c r="Q20" s="16"/>
      <c r="R20" s="16"/>
      <c r="S20" s="18"/>
      <c r="W20" s="15"/>
      <c r="X20" s="15"/>
      <c r="Y20" s="15"/>
      <c r="Z20" s="16"/>
    </row>
    <row r="21" spans="1:26" ht="15" customHeight="1" x14ac:dyDescent="0.35">
      <c r="A21" s="14"/>
      <c r="B21" s="14"/>
      <c r="C21" s="14"/>
      <c r="D21" s="14"/>
      <c r="E21" s="15"/>
      <c r="G21" s="20"/>
      <c r="H21" s="20"/>
      <c r="I21" s="15"/>
      <c r="M21" s="28"/>
      <c r="N21" s="16"/>
      <c r="O21" s="16"/>
      <c r="R21" s="17"/>
      <c r="S21" s="18"/>
      <c r="W21" s="16"/>
      <c r="X21" s="16"/>
      <c r="Y21" s="16"/>
      <c r="Z21" s="16"/>
    </row>
    <row r="22" spans="1:26" ht="15" customHeight="1" x14ac:dyDescent="0.35">
      <c r="A22" s="14"/>
      <c r="B22" s="14"/>
      <c r="C22" s="14"/>
      <c r="D22" s="14"/>
      <c r="E22" s="15"/>
      <c r="G22" s="20"/>
      <c r="H22" s="25"/>
      <c r="I22" s="19"/>
      <c r="M22" s="16"/>
      <c r="N22" s="16"/>
      <c r="O22" s="16"/>
      <c r="R22" s="17"/>
      <c r="S22" s="18"/>
      <c r="W22" s="15"/>
      <c r="X22" s="15"/>
      <c r="Y22" s="15"/>
      <c r="Z22" s="16"/>
    </row>
    <row r="23" spans="1:26" ht="15" customHeight="1" x14ac:dyDescent="0.35">
      <c r="A23" s="14"/>
      <c r="B23" s="14"/>
      <c r="C23" s="14"/>
      <c r="D23" s="14"/>
      <c r="E23" s="15"/>
      <c r="G23" s="20"/>
      <c r="H23" s="20"/>
      <c r="I23" s="15"/>
      <c r="M23" s="16"/>
      <c r="N23" s="16"/>
      <c r="O23" s="16"/>
      <c r="R23" s="15"/>
      <c r="S23" s="18"/>
      <c r="W23" s="16"/>
      <c r="X23" s="16"/>
      <c r="Y23" s="16"/>
      <c r="Z23" s="16"/>
    </row>
    <row r="24" spans="1:26" x14ac:dyDescent="0.35">
      <c r="A24" s="14"/>
      <c r="B24" s="14"/>
      <c r="C24" s="14"/>
      <c r="D24" s="14"/>
      <c r="E24" s="15"/>
      <c r="G24" s="20"/>
      <c r="M24" s="15"/>
      <c r="N24" s="16"/>
      <c r="O24" s="16"/>
    </row>
  </sheetData>
  <autoFilter ref="A3:Z14" xr:uid="{00000000-0001-0000-0000-000000000000}">
    <filterColumn colId="7" showButton="0"/>
    <filterColumn colId="22" showButton="0"/>
    <filterColumn colId="23" showButton="0"/>
  </autoFilter>
  <sortState xmlns:xlrd2="http://schemas.microsoft.com/office/spreadsheetml/2017/richdata2" ref="A5:AB14">
    <sortCondition ref="B5:B14"/>
  </sortState>
  <mergeCells count="3">
    <mergeCell ref="H3:I3"/>
    <mergeCell ref="W3:Y3"/>
    <mergeCell ref="A1:C1"/>
  </mergeCells>
  <phoneticPr fontId="2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3"/>
  <sheetViews>
    <sheetView workbookViewId="0">
      <pane xSplit="4" topLeftCell="O1" activePane="topRight" state="frozen"/>
      <selection activeCell="E1" sqref="E1"/>
      <selection pane="topRight" activeCell="O21" sqref="O21"/>
    </sheetView>
  </sheetViews>
  <sheetFormatPr defaultColWidth="9.1796875" defaultRowHeight="13" x14ac:dyDescent="0.3"/>
  <cols>
    <col min="1" max="1" width="15.1796875" style="49" customWidth="1"/>
    <col min="2" max="2" width="11.7265625" style="49" customWidth="1"/>
    <col min="3" max="3" width="12" style="49" customWidth="1"/>
    <col min="4" max="4" width="19" style="50" customWidth="1"/>
    <col min="5" max="5" width="11.7265625" style="50" customWidth="1"/>
    <col min="6" max="6" width="11.08984375" style="50" customWidth="1"/>
    <col min="7" max="7" width="10.7265625" style="49" customWidth="1"/>
    <col min="8" max="9" width="10.81640625" style="49" bestFit="1" customWidth="1"/>
    <col min="10" max="10" width="8.08984375" style="49" customWidth="1"/>
    <col min="11" max="11" width="7.6328125" style="49" customWidth="1"/>
    <col min="12" max="12" width="11.54296875" style="49" customWidth="1"/>
    <col min="13" max="13" width="10.6328125" style="49" customWidth="1"/>
    <col min="14" max="14" width="9.54296875" style="49" customWidth="1"/>
    <col min="15" max="15" width="11.1796875" style="49" customWidth="1"/>
    <col min="16" max="16" width="6.7265625" style="49" customWidth="1"/>
    <col min="17" max="17" width="7.6328125" style="49" customWidth="1"/>
    <col min="18" max="18" width="8.6328125" style="49" customWidth="1"/>
    <col min="19" max="19" width="8.36328125" style="49" customWidth="1"/>
    <col min="20" max="20" width="6.90625" style="49" customWidth="1"/>
    <col min="21" max="21" width="8.54296875" style="49" customWidth="1"/>
    <col min="22" max="22" width="8.453125" style="49" customWidth="1"/>
    <col min="23" max="23" width="7" style="49" customWidth="1"/>
    <col min="24" max="24" width="7.1796875" style="49" hidden="1" customWidth="1"/>
    <col min="25" max="25" width="6.1796875" style="49" hidden="1" customWidth="1"/>
    <col min="26" max="26" width="8.6328125" style="49" hidden="1" customWidth="1"/>
    <col min="27" max="27" width="8.453125" style="49" hidden="1" customWidth="1"/>
    <col min="28" max="28" width="7.6328125" style="49" customWidth="1"/>
    <col min="29" max="29" width="8.26953125" style="49" hidden="1" customWidth="1"/>
    <col min="30" max="30" width="7.90625" style="49" customWidth="1"/>
    <col min="31" max="31" width="8.54296875" style="49" customWidth="1"/>
    <col min="32" max="32" width="7.26953125" style="49" customWidth="1"/>
    <col min="33" max="33" width="0" style="49" hidden="1" customWidth="1"/>
    <col min="34" max="34" width="7.6328125" style="49" hidden="1" customWidth="1"/>
    <col min="35" max="35" width="9.1796875" style="49"/>
    <col min="36" max="37" width="0" style="49" hidden="1" customWidth="1"/>
    <col min="38" max="16384" width="9.1796875" style="49"/>
  </cols>
  <sheetData>
    <row r="1" spans="1:37" s="45" customFormat="1" ht="15.5" x14ac:dyDescent="0.35">
      <c r="A1" s="45" t="s">
        <v>180</v>
      </c>
      <c r="D1" s="46"/>
      <c r="E1" s="46"/>
      <c r="F1" s="46"/>
    </row>
    <row r="2" spans="1:37" s="45" customFormat="1" ht="15.5" x14ac:dyDescent="0.35">
      <c r="B2" s="46"/>
      <c r="D2" s="46"/>
      <c r="E2" s="46"/>
      <c r="F2" s="46"/>
    </row>
    <row r="3" spans="1:37" s="47" customFormat="1" ht="52" x14ac:dyDescent="0.35">
      <c r="A3" s="97" t="s">
        <v>181</v>
      </c>
      <c r="B3" s="97" t="s">
        <v>151</v>
      </c>
      <c r="C3" s="98" t="s">
        <v>182</v>
      </c>
      <c r="D3" s="98" t="s">
        <v>152</v>
      </c>
      <c r="E3" s="98" t="s">
        <v>183</v>
      </c>
      <c r="F3" s="98" t="s">
        <v>184</v>
      </c>
      <c r="G3" s="99" t="s">
        <v>92</v>
      </c>
      <c r="H3" s="98" t="s">
        <v>308</v>
      </c>
      <c r="I3" s="98" t="s">
        <v>309</v>
      </c>
      <c r="J3" s="98" t="s">
        <v>83</v>
      </c>
      <c r="K3" s="98" t="s">
        <v>88</v>
      </c>
      <c r="L3" s="98" t="s">
        <v>65</v>
      </c>
      <c r="M3" s="98" t="s">
        <v>153</v>
      </c>
      <c r="N3" s="98" t="s">
        <v>87</v>
      </c>
      <c r="O3" s="98" t="s">
        <v>89</v>
      </c>
      <c r="P3" s="98" t="s">
        <v>154</v>
      </c>
      <c r="Q3" s="100" t="s">
        <v>137</v>
      </c>
      <c r="R3" s="98" t="s">
        <v>155</v>
      </c>
      <c r="S3" s="98" t="s">
        <v>156</v>
      </c>
      <c r="T3" s="98" t="s">
        <v>157</v>
      </c>
      <c r="U3" s="98" t="s">
        <v>158</v>
      </c>
      <c r="V3" s="98" t="s">
        <v>159</v>
      </c>
      <c r="W3" s="98" t="s">
        <v>160</v>
      </c>
      <c r="X3" s="98" t="s">
        <v>161</v>
      </c>
      <c r="Y3" s="98" t="s">
        <v>162</v>
      </c>
      <c r="Z3" s="98" t="s">
        <v>163</v>
      </c>
      <c r="AA3" s="98" t="s">
        <v>164</v>
      </c>
      <c r="AB3" s="98" t="s">
        <v>165</v>
      </c>
      <c r="AC3" s="98" t="s">
        <v>166</v>
      </c>
      <c r="AD3" s="98" t="s">
        <v>167</v>
      </c>
      <c r="AE3" s="98" t="s">
        <v>81</v>
      </c>
      <c r="AF3" s="101" t="s">
        <v>168</v>
      </c>
      <c r="AG3" s="101" t="s">
        <v>169</v>
      </c>
      <c r="AH3" s="101" t="s">
        <v>170</v>
      </c>
      <c r="AI3" s="98" t="s">
        <v>310</v>
      </c>
      <c r="AJ3" s="102" t="s">
        <v>187</v>
      </c>
      <c r="AK3" s="102" t="s">
        <v>188</v>
      </c>
    </row>
    <row r="4" spans="1:37" s="48" customFormat="1" x14ac:dyDescent="0.3">
      <c r="A4" s="103"/>
      <c r="B4" s="103" t="s">
        <v>4</v>
      </c>
      <c r="C4" s="103"/>
      <c r="D4" s="103"/>
      <c r="E4" s="103"/>
      <c r="F4" s="103"/>
      <c r="G4" s="104" t="s">
        <v>42</v>
      </c>
      <c r="H4" s="103" t="s">
        <v>106</v>
      </c>
      <c r="I4" s="103" t="s">
        <v>106</v>
      </c>
      <c r="J4" s="105" t="s">
        <v>171</v>
      </c>
      <c r="K4" s="103" t="s">
        <v>172</v>
      </c>
      <c r="L4" s="103" t="s">
        <v>311</v>
      </c>
      <c r="M4" s="106" t="s">
        <v>173</v>
      </c>
      <c r="N4" s="103" t="s">
        <v>174</v>
      </c>
      <c r="O4" s="103" t="s">
        <v>174</v>
      </c>
      <c r="P4" s="103" t="s">
        <v>174</v>
      </c>
      <c r="Q4" s="103"/>
      <c r="R4" s="103" t="s">
        <v>312</v>
      </c>
      <c r="S4" s="103" t="s">
        <v>44</v>
      </c>
      <c r="T4" s="103" t="s">
        <v>44</v>
      </c>
      <c r="U4" s="103" t="s">
        <v>44</v>
      </c>
      <c r="V4" s="103" t="s">
        <v>44</v>
      </c>
      <c r="W4" s="103" t="s">
        <v>44</v>
      </c>
      <c r="X4" s="103" t="s">
        <v>175</v>
      </c>
      <c r="Y4" s="103"/>
      <c r="Z4" s="103"/>
      <c r="AA4" s="103"/>
      <c r="AB4" s="103" t="s">
        <v>44</v>
      </c>
      <c r="AC4" s="103" t="s">
        <v>44</v>
      </c>
      <c r="AD4" s="103" t="s">
        <v>44</v>
      </c>
      <c r="AE4" s="103" t="s">
        <v>44</v>
      </c>
      <c r="AF4" s="107" t="s">
        <v>44</v>
      </c>
      <c r="AG4" s="107" t="s">
        <v>44</v>
      </c>
      <c r="AH4" s="107" t="s">
        <v>44</v>
      </c>
      <c r="AI4" s="103" t="s">
        <v>44</v>
      </c>
      <c r="AJ4" s="103" t="s">
        <v>44</v>
      </c>
      <c r="AK4" s="103" t="s">
        <v>189</v>
      </c>
    </row>
    <row r="5" spans="1:37" s="48" customFormat="1" ht="39" x14ac:dyDescent="0.3">
      <c r="A5" s="108"/>
      <c r="B5" s="108" t="s">
        <v>176</v>
      </c>
      <c r="C5" s="103"/>
      <c r="D5" s="103"/>
      <c r="E5" s="103"/>
      <c r="F5" s="103"/>
      <c r="G5" s="104">
        <v>200</v>
      </c>
      <c r="H5" s="108"/>
      <c r="I5" s="108"/>
      <c r="J5" s="108"/>
      <c r="K5" s="103">
        <v>5</v>
      </c>
      <c r="L5" s="103">
        <v>200</v>
      </c>
      <c r="M5" s="108" t="s">
        <v>177</v>
      </c>
      <c r="N5" s="103">
        <v>0</v>
      </c>
      <c r="O5" s="103">
        <v>0</v>
      </c>
      <c r="P5" s="103">
        <v>0</v>
      </c>
      <c r="Q5" s="103" t="s">
        <v>178</v>
      </c>
      <c r="R5" s="103">
        <v>2500</v>
      </c>
      <c r="S5" s="103">
        <v>0.5</v>
      </c>
      <c r="T5" s="103">
        <v>0.5</v>
      </c>
      <c r="U5" s="103">
        <v>250</v>
      </c>
      <c r="V5" s="103">
        <v>250</v>
      </c>
      <c r="W5" s="103">
        <v>1.5</v>
      </c>
      <c r="X5" s="103">
        <v>5</v>
      </c>
      <c r="Y5" s="103" t="s">
        <v>179</v>
      </c>
      <c r="Z5" s="103" t="s">
        <v>179</v>
      </c>
      <c r="AA5" s="103" t="s">
        <v>44</v>
      </c>
      <c r="AB5" s="103">
        <v>0.05</v>
      </c>
      <c r="AC5" s="103"/>
      <c r="AD5" s="103">
        <v>50</v>
      </c>
      <c r="AE5" s="103">
        <v>1</v>
      </c>
      <c r="AF5" s="107">
        <v>200</v>
      </c>
      <c r="AG5" s="107"/>
      <c r="AH5" s="107"/>
      <c r="AI5" s="103"/>
      <c r="AJ5" s="103">
        <v>0.5</v>
      </c>
      <c r="AK5" s="103"/>
    </row>
    <row r="6" spans="1:37" x14ac:dyDescent="0.3">
      <c r="A6" s="109" t="s">
        <v>27</v>
      </c>
      <c r="B6" s="110" t="s">
        <v>313</v>
      </c>
      <c r="C6" s="111" t="s">
        <v>283</v>
      </c>
      <c r="D6" s="111" t="s">
        <v>314</v>
      </c>
      <c r="E6" s="112" t="s">
        <v>315</v>
      </c>
      <c r="F6" s="112" t="s">
        <v>316</v>
      </c>
      <c r="G6" s="112"/>
      <c r="H6" s="113">
        <v>1</v>
      </c>
      <c r="I6" s="113">
        <v>1</v>
      </c>
      <c r="J6" s="113">
        <v>0</v>
      </c>
      <c r="K6" s="113" t="s">
        <v>101</v>
      </c>
      <c r="L6" s="113">
        <v>30</v>
      </c>
      <c r="M6" s="113">
        <v>0</v>
      </c>
      <c r="N6" s="113">
        <v>0</v>
      </c>
      <c r="O6" s="113">
        <v>0</v>
      </c>
      <c r="P6" s="113"/>
      <c r="Q6" s="113">
        <v>7.2</v>
      </c>
      <c r="R6" s="113">
        <v>520</v>
      </c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4"/>
      <c r="AG6" s="114"/>
      <c r="AH6" s="115"/>
      <c r="AI6" s="113"/>
      <c r="AJ6" s="109"/>
      <c r="AK6" s="109"/>
    </row>
    <row r="7" spans="1:37" x14ac:dyDescent="0.3">
      <c r="A7" s="109" t="s">
        <v>27</v>
      </c>
      <c r="B7" s="116" t="s">
        <v>317</v>
      </c>
      <c r="C7" s="111" t="s">
        <v>283</v>
      </c>
      <c r="D7" s="117" t="s">
        <v>318</v>
      </c>
      <c r="E7" s="112" t="s">
        <v>315</v>
      </c>
      <c r="F7" s="112" t="s">
        <v>316</v>
      </c>
      <c r="G7" s="112"/>
      <c r="H7" s="116">
        <v>1</v>
      </c>
      <c r="I7" s="118">
        <v>1</v>
      </c>
      <c r="J7" s="118">
        <v>0</v>
      </c>
      <c r="K7" s="113" t="s">
        <v>101</v>
      </c>
      <c r="L7" s="116" t="s">
        <v>110</v>
      </c>
      <c r="M7" s="116">
        <v>7</v>
      </c>
      <c r="N7" s="116">
        <v>0</v>
      </c>
      <c r="O7" s="116">
        <v>0</v>
      </c>
      <c r="P7" s="116"/>
      <c r="Q7" s="116">
        <v>7.3</v>
      </c>
      <c r="R7" s="113">
        <v>551</v>
      </c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09"/>
      <c r="AG7" s="109"/>
      <c r="AH7" s="119"/>
      <c r="AI7" s="116"/>
      <c r="AJ7" s="109"/>
      <c r="AK7" s="109"/>
    </row>
    <row r="8" spans="1:37" x14ac:dyDescent="0.3">
      <c r="A8" s="109" t="s">
        <v>27</v>
      </c>
      <c r="B8" s="116" t="s">
        <v>319</v>
      </c>
      <c r="C8" s="111" t="s">
        <v>283</v>
      </c>
      <c r="D8" s="111" t="s">
        <v>320</v>
      </c>
      <c r="E8" s="112" t="s">
        <v>315</v>
      </c>
      <c r="F8" s="112" t="s">
        <v>316</v>
      </c>
      <c r="G8" s="112"/>
      <c r="H8" s="116"/>
      <c r="I8" s="118"/>
      <c r="J8" s="118"/>
      <c r="K8" s="116"/>
      <c r="L8" s="116"/>
      <c r="M8" s="116" t="s">
        <v>102</v>
      </c>
      <c r="N8" s="116">
        <v>0</v>
      </c>
      <c r="O8" s="116">
        <v>0</v>
      </c>
      <c r="P8" s="116"/>
      <c r="Q8" s="116"/>
      <c r="R8" s="113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09"/>
      <c r="AG8" s="109"/>
      <c r="AH8" s="119"/>
      <c r="AI8" s="116"/>
      <c r="AJ8" s="109"/>
      <c r="AK8" s="109"/>
    </row>
    <row r="9" spans="1:37" x14ac:dyDescent="0.3">
      <c r="A9" s="109" t="s">
        <v>27</v>
      </c>
      <c r="B9" s="116" t="s">
        <v>321</v>
      </c>
      <c r="C9" s="111" t="s">
        <v>322</v>
      </c>
      <c r="D9" s="111" t="s">
        <v>323</v>
      </c>
      <c r="E9" s="112" t="s">
        <v>315</v>
      </c>
      <c r="F9" s="112" t="s">
        <v>324</v>
      </c>
      <c r="G9" s="112"/>
      <c r="H9" s="116" t="s">
        <v>325</v>
      </c>
      <c r="I9" s="118" t="s">
        <v>325</v>
      </c>
      <c r="J9" s="118" t="s">
        <v>326</v>
      </c>
      <c r="K9" s="116" t="s">
        <v>327</v>
      </c>
      <c r="L9" s="116" t="s">
        <v>110</v>
      </c>
      <c r="M9" s="116">
        <v>0</v>
      </c>
      <c r="N9" s="116">
        <v>0</v>
      </c>
      <c r="O9" s="116">
        <v>0</v>
      </c>
      <c r="P9" s="116"/>
      <c r="Q9" s="116">
        <v>7.5</v>
      </c>
      <c r="R9" s="113">
        <v>494</v>
      </c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09"/>
      <c r="AG9" s="109"/>
      <c r="AH9" s="119"/>
      <c r="AI9" s="116"/>
      <c r="AJ9" s="109"/>
      <c r="AK9" s="109"/>
    </row>
    <row r="10" spans="1:37" x14ac:dyDescent="0.3">
      <c r="A10" s="109" t="s">
        <v>27</v>
      </c>
      <c r="B10" s="116" t="s">
        <v>321</v>
      </c>
      <c r="C10" s="111" t="s">
        <v>266</v>
      </c>
      <c r="D10" s="111" t="s">
        <v>328</v>
      </c>
      <c r="E10" s="112" t="s">
        <v>315</v>
      </c>
      <c r="F10" s="112" t="s">
        <v>324</v>
      </c>
      <c r="G10" s="112"/>
      <c r="H10" s="116">
        <v>1</v>
      </c>
      <c r="I10" s="118">
        <v>1</v>
      </c>
      <c r="J10" s="118" t="s">
        <v>326</v>
      </c>
      <c r="K10" s="116" t="s">
        <v>327</v>
      </c>
      <c r="L10" s="116" t="s">
        <v>110</v>
      </c>
      <c r="M10" s="116">
        <v>3</v>
      </c>
      <c r="N10" s="116">
        <v>0</v>
      </c>
      <c r="O10" s="116">
        <v>0</v>
      </c>
      <c r="P10" s="116"/>
      <c r="Q10" s="116">
        <v>7.5</v>
      </c>
      <c r="R10" s="113">
        <v>530</v>
      </c>
      <c r="S10" s="116"/>
      <c r="T10" s="116"/>
      <c r="U10" s="116"/>
      <c r="V10" s="116"/>
      <c r="W10" s="116">
        <v>0.74</v>
      </c>
      <c r="X10" s="116"/>
      <c r="Y10" s="116"/>
      <c r="Z10" s="116"/>
      <c r="AA10" s="116"/>
      <c r="AB10" s="116">
        <v>38</v>
      </c>
      <c r="AC10" s="116"/>
      <c r="AD10" s="116"/>
      <c r="AE10" s="116"/>
      <c r="AF10" s="109"/>
      <c r="AG10" s="109"/>
      <c r="AH10" s="119"/>
      <c r="AI10" s="116"/>
      <c r="AJ10" s="109"/>
      <c r="AK10" s="109"/>
    </row>
    <row r="11" spans="1:37" x14ac:dyDescent="0.3">
      <c r="A11" s="109" t="s">
        <v>27</v>
      </c>
      <c r="B11" s="116" t="s">
        <v>321</v>
      </c>
      <c r="C11" s="111" t="s">
        <v>269</v>
      </c>
      <c r="D11" s="111" t="s">
        <v>329</v>
      </c>
      <c r="E11" s="112" t="s">
        <v>315</v>
      </c>
      <c r="F11" s="112" t="s">
        <v>324</v>
      </c>
      <c r="G11" s="112"/>
      <c r="H11" s="116">
        <v>1</v>
      </c>
      <c r="I11" s="118">
        <v>1</v>
      </c>
      <c r="J11" s="118" t="s">
        <v>326</v>
      </c>
      <c r="K11" s="116" t="s">
        <v>327</v>
      </c>
      <c r="L11" s="116" t="s">
        <v>110</v>
      </c>
      <c r="M11" s="116">
        <v>0</v>
      </c>
      <c r="N11" s="116">
        <v>0</v>
      </c>
      <c r="O11" s="116">
        <v>0</v>
      </c>
      <c r="P11" s="116"/>
      <c r="Q11" s="116">
        <v>7.5</v>
      </c>
      <c r="R11" s="113">
        <v>529</v>
      </c>
      <c r="S11" s="116"/>
      <c r="T11" s="116"/>
      <c r="U11" s="116"/>
      <c r="V11" s="116"/>
      <c r="W11" s="116">
        <v>0.73</v>
      </c>
      <c r="X11" s="116"/>
      <c r="Y11" s="116"/>
      <c r="Z11" s="116"/>
      <c r="AA11" s="116"/>
      <c r="AB11" s="118">
        <v>15</v>
      </c>
      <c r="AC11" s="116"/>
      <c r="AD11" s="116"/>
      <c r="AE11" s="116"/>
      <c r="AF11" s="109"/>
      <c r="AG11" s="109"/>
      <c r="AH11" s="119"/>
      <c r="AI11" s="116"/>
      <c r="AJ11" s="109"/>
      <c r="AK11" s="109"/>
    </row>
    <row r="12" spans="1:37" x14ac:dyDescent="0.3">
      <c r="A12" s="109" t="s">
        <v>27</v>
      </c>
      <c r="B12" s="116" t="s">
        <v>313</v>
      </c>
      <c r="C12" s="117" t="s">
        <v>273</v>
      </c>
      <c r="D12" s="117" t="s">
        <v>330</v>
      </c>
      <c r="E12" s="112" t="s">
        <v>315</v>
      </c>
      <c r="F12" s="118" t="s">
        <v>331</v>
      </c>
      <c r="G12" s="118"/>
      <c r="H12" s="116">
        <v>1</v>
      </c>
      <c r="I12" s="118">
        <v>1</v>
      </c>
      <c r="J12" s="116">
        <v>0</v>
      </c>
      <c r="K12" s="113" t="s">
        <v>101</v>
      </c>
      <c r="L12" s="116" t="s">
        <v>110</v>
      </c>
      <c r="M12" s="116">
        <v>13</v>
      </c>
      <c r="N12" s="116">
        <v>0</v>
      </c>
      <c r="O12" s="116">
        <v>0</v>
      </c>
      <c r="P12" s="116"/>
      <c r="Q12" s="116">
        <v>7.3</v>
      </c>
      <c r="R12" s="113">
        <v>397</v>
      </c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09"/>
      <c r="AG12" s="109"/>
      <c r="AH12" s="119"/>
      <c r="AI12" s="116"/>
      <c r="AJ12" s="109"/>
      <c r="AK12" s="109"/>
    </row>
    <row r="13" spans="1:37" x14ac:dyDescent="0.3">
      <c r="A13" s="109" t="s">
        <v>27</v>
      </c>
      <c r="B13" s="120" t="s">
        <v>321</v>
      </c>
      <c r="C13" s="117" t="s">
        <v>250</v>
      </c>
      <c r="D13" s="117" t="s">
        <v>332</v>
      </c>
      <c r="E13" s="112" t="s">
        <v>315</v>
      </c>
      <c r="F13" s="118" t="s">
        <v>324</v>
      </c>
      <c r="G13" s="118"/>
      <c r="H13" s="116">
        <v>1</v>
      </c>
      <c r="I13" s="118">
        <v>1</v>
      </c>
      <c r="J13" s="116" t="s">
        <v>333</v>
      </c>
      <c r="K13" s="116" t="s">
        <v>334</v>
      </c>
      <c r="L13" s="116" t="s">
        <v>335</v>
      </c>
      <c r="M13" s="116">
        <v>87</v>
      </c>
      <c r="N13" s="116">
        <v>0</v>
      </c>
      <c r="O13" s="116">
        <v>0</v>
      </c>
      <c r="P13" s="116"/>
      <c r="Q13" s="116">
        <v>7.4</v>
      </c>
      <c r="R13" s="113">
        <v>588</v>
      </c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09"/>
      <c r="AG13" s="109"/>
      <c r="AH13" s="119"/>
      <c r="AI13" s="116"/>
      <c r="AJ13" s="109"/>
      <c r="AK13" s="109"/>
    </row>
    <row r="14" spans="1:37" x14ac:dyDescent="0.3">
      <c r="A14" s="109" t="s">
        <v>230</v>
      </c>
      <c r="B14" s="116" t="s">
        <v>336</v>
      </c>
      <c r="C14" s="117" t="s">
        <v>236</v>
      </c>
      <c r="D14" s="117" t="s">
        <v>337</v>
      </c>
      <c r="E14" s="112" t="s">
        <v>315</v>
      </c>
      <c r="F14" s="118" t="s">
        <v>338</v>
      </c>
      <c r="G14" s="118"/>
      <c r="H14" s="116"/>
      <c r="I14" s="118"/>
      <c r="J14" s="118"/>
      <c r="K14" s="116"/>
      <c r="L14" s="116"/>
      <c r="M14" s="116"/>
      <c r="N14" s="116">
        <v>0</v>
      </c>
      <c r="O14" s="116">
        <v>0</v>
      </c>
      <c r="P14" s="116"/>
      <c r="Q14" s="116">
        <v>7.8</v>
      </c>
      <c r="R14" s="116">
        <v>555</v>
      </c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09"/>
      <c r="AG14" s="109"/>
      <c r="AH14" s="119"/>
      <c r="AI14" s="116"/>
      <c r="AJ14" s="109"/>
      <c r="AK14" s="109"/>
    </row>
    <row r="15" spans="1:37" x14ac:dyDescent="0.3">
      <c r="A15" s="109" t="s">
        <v>230</v>
      </c>
      <c r="B15" s="120" t="s">
        <v>339</v>
      </c>
      <c r="C15" s="117" t="s">
        <v>236</v>
      </c>
      <c r="D15" s="117" t="s">
        <v>340</v>
      </c>
      <c r="E15" s="112" t="s">
        <v>315</v>
      </c>
      <c r="F15" s="118" t="s">
        <v>338</v>
      </c>
      <c r="G15" s="118" t="s">
        <v>341</v>
      </c>
      <c r="H15" s="116" t="s">
        <v>325</v>
      </c>
      <c r="I15" s="116" t="s">
        <v>325</v>
      </c>
      <c r="J15" s="116" t="s">
        <v>326</v>
      </c>
      <c r="K15" s="116" t="s">
        <v>327</v>
      </c>
      <c r="L15" s="116" t="s">
        <v>110</v>
      </c>
      <c r="M15" s="116">
        <v>0</v>
      </c>
      <c r="N15" s="116">
        <v>0</v>
      </c>
      <c r="O15" s="116">
        <v>0</v>
      </c>
      <c r="P15" s="116">
        <v>0</v>
      </c>
      <c r="Q15" s="116">
        <v>7.8</v>
      </c>
      <c r="R15" s="116">
        <v>553</v>
      </c>
      <c r="S15" s="116" t="s">
        <v>342</v>
      </c>
      <c r="T15" s="116">
        <v>2.3E-2</v>
      </c>
      <c r="U15" s="116">
        <v>10</v>
      </c>
      <c r="V15" s="116">
        <v>7.5</v>
      </c>
      <c r="W15" s="116">
        <v>0.51</v>
      </c>
      <c r="X15" s="116"/>
      <c r="Y15" s="116"/>
      <c r="Z15" s="116"/>
      <c r="AA15" s="116"/>
      <c r="AB15" s="118" t="s">
        <v>103</v>
      </c>
      <c r="AC15" s="116"/>
      <c r="AD15" s="116">
        <v>0.8</v>
      </c>
      <c r="AE15" s="116">
        <v>0.13</v>
      </c>
      <c r="AF15" s="109">
        <v>21</v>
      </c>
      <c r="AG15" s="109"/>
      <c r="AH15" s="119"/>
      <c r="AI15" s="116" t="s">
        <v>101</v>
      </c>
      <c r="AJ15" s="109"/>
      <c r="AK15" s="109"/>
    </row>
    <row r="16" spans="1:37" x14ac:dyDescent="0.3">
      <c r="A16" s="109" t="s">
        <v>230</v>
      </c>
      <c r="B16" s="120" t="s">
        <v>339</v>
      </c>
      <c r="C16" s="117" t="s">
        <v>236</v>
      </c>
      <c r="D16" s="117" t="s">
        <v>343</v>
      </c>
      <c r="E16" s="112" t="s">
        <v>315</v>
      </c>
      <c r="F16" s="118" t="s">
        <v>338</v>
      </c>
      <c r="G16" s="118"/>
      <c r="H16" s="116" t="s">
        <v>325</v>
      </c>
      <c r="I16" s="116"/>
      <c r="J16" s="116" t="s">
        <v>326</v>
      </c>
      <c r="K16" s="116" t="s">
        <v>327</v>
      </c>
      <c r="L16" s="116" t="s">
        <v>110</v>
      </c>
      <c r="M16" s="116">
        <v>12</v>
      </c>
      <c r="N16" s="116">
        <v>0</v>
      </c>
      <c r="O16" s="116">
        <v>0</v>
      </c>
      <c r="P16" s="116">
        <v>0</v>
      </c>
      <c r="Q16" s="116">
        <v>7.7</v>
      </c>
      <c r="R16" s="116">
        <v>553</v>
      </c>
      <c r="S16" s="116"/>
      <c r="T16" s="116"/>
      <c r="U16" s="116">
        <v>10</v>
      </c>
      <c r="V16" s="116">
        <v>7.8</v>
      </c>
      <c r="W16" s="121">
        <v>0.5</v>
      </c>
      <c r="X16" s="116"/>
      <c r="Y16" s="116"/>
      <c r="Z16" s="116"/>
      <c r="AA16" s="116"/>
      <c r="AB16" s="116" t="s">
        <v>103</v>
      </c>
      <c r="AC16" s="116"/>
      <c r="AD16" s="116">
        <v>0.81</v>
      </c>
      <c r="AE16" s="116"/>
      <c r="AF16" s="109">
        <v>21</v>
      </c>
      <c r="AG16" s="118"/>
      <c r="AH16" s="119"/>
      <c r="AI16" s="116"/>
      <c r="AJ16" s="109"/>
      <c r="AK16" s="109"/>
    </row>
    <row r="17" spans="1:37" x14ac:dyDescent="0.3">
      <c r="A17" s="109" t="s">
        <v>230</v>
      </c>
      <c r="B17" s="120" t="s">
        <v>339</v>
      </c>
      <c r="C17" s="117" t="s">
        <v>236</v>
      </c>
      <c r="D17" s="117" t="s">
        <v>344</v>
      </c>
      <c r="E17" s="112" t="s">
        <v>315</v>
      </c>
      <c r="F17" s="118" t="s">
        <v>338</v>
      </c>
      <c r="G17" s="118"/>
      <c r="H17" s="116" t="s">
        <v>325</v>
      </c>
      <c r="I17" s="116" t="s">
        <v>325</v>
      </c>
      <c r="J17" s="116" t="s">
        <v>326</v>
      </c>
      <c r="K17" s="116">
        <v>0.99</v>
      </c>
      <c r="L17" s="116">
        <v>150</v>
      </c>
      <c r="M17" s="116"/>
      <c r="N17" s="116">
        <v>0</v>
      </c>
      <c r="O17" s="116">
        <v>0</v>
      </c>
      <c r="P17" s="116"/>
      <c r="Q17" s="116">
        <v>7.6</v>
      </c>
      <c r="R17" s="116">
        <v>561</v>
      </c>
      <c r="S17" s="116"/>
      <c r="T17" s="116">
        <v>6.9000000000000006E-2</v>
      </c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09"/>
      <c r="AG17" s="109"/>
      <c r="AH17" s="119"/>
      <c r="AI17" s="116"/>
      <c r="AJ17" s="109"/>
      <c r="AK17" s="109"/>
    </row>
    <row r="18" spans="1:37" x14ac:dyDescent="0.3">
      <c r="A18" s="109" t="s">
        <v>230</v>
      </c>
      <c r="B18" s="120" t="s">
        <v>339</v>
      </c>
      <c r="C18" s="117" t="s">
        <v>236</v>
      </c>
      <c r="D18" s="117" t="s">
        <v>345</v>
      </c>
      <c r="E18" s="112" t="s">
        <v>315</v>
      </c>
      <c r="F18" s="118" t="s">
        <v>338</v>
      </c>
      <c r="G18" s="118"/>
      <c r="H18" s="116">
        <v>1</v>
      </c>
      <c r="I18" s="116">
        <v>1</v>
      </c>
      <c r="J18" s="116" t="s">
        <v>326</v>
      </c>
      <c r="K18" s="116" t="s">
        <v>327</v>
      </c>
      <c r="L18" s="116">
        <v>20</v>
      </c>
      <c r="M18" s="116"/>
      <c r="N18" s="116">
        <v>0</v>
      </c>
      <c r="O18" s="116">
        <v>0</v>
      </c>
      <c r="P18" s="116"/>
      <c r="Q18" s="116"/>
      <c r="R18" s="116"/>
      <c r="S18" s="116"/>
      <c r="T18" s="116" t="s">
        <v>346</v>
      </c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09"/>
      <c r="AG18" s="109"/>
      <c r="AH18" s="119"/>
      <c r="AI18" s="116"/>
      <c r="AJ18" s="109"/>
      <c r="AK18" s="109"/>
    </row>
    <row r="19" spans="1:37" x14ac:dyDescent="0.3">
      <c r="A19" s="109" t="s">
        <v>295</v>
      </c>
      <c r="B19" s="116" t="s">
        <v>347</v>
      </c>
      <c r="C19" s="117" t="s">
        <v>348</v>
      </c>
      <c r="D19" s="117" t="s">
        <v>349</v>
      </c>
      <c r="E19" s="112" t="s">
        <v>315</v>
      </c>
      <c r="F19" s="118" t="s">
        <v>350</v>
      </c>
      <c r="G19" s="118"/>
      <c r="H19" s="116">
        <v>1</v>
      </c>
      <c r="I19" s="116">
        <v>1</v>
      </c>
      <c r="J19" s="118">
        <v>0</v>
      </c>
      <c r="K19" s="116" t="s">
        <v>101</v>
      </c>
      <c r="L19" s="116">
        <v>107</v>
      </c>
      <c r="M19" s="116">
        <v>0</v>
      </c>
      <c r="N19" s="116">
        <v>0</v>
      </c>
      <c r="O19" s="116">
        <v>0</v>
      </c>
      <c r="P19" s="116"/>
      <c r="Q19" s="116">
        <v>7.5</v>
      </c>
      <c r="R19" s="116">
        <v>401</v>
      </c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09"/>
      <c r="AG19" s="109"/>
      <c r="AH19" s="119"/>
      <c r="AI19" s="116"/>
      <c r="AJ19" s="109"/>
      <c r="AK19" s="109"/>
    </row>
    <row r="20" spans="1:37" x14ac:dyDescent="0.3">
      <c r="G20" s="50"/>
    </row>
    <row r="21" spans="1:37" x14ac:dyDescent="0.3">
      <c r="A21" s="122" t="s">
        <v>351</v>
      </c>
      <c r="G21" s="50"/>
    </row>
    <row r="22" spans="1:37" x14ac:dyDescent="0.3">
      <c r="C22" s="51"/>
    </row>
    <row r="23" spans="1:37" x14ac:dyDescent="0.3">
      <c r="C23" s="51"/>
    </row>
  </sheetData>
  <autoFilter ref="A3:AQ19" xr:uid="{00000000-0001-0000-0200-000000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"/>
  <sheetViews>
    <sheetView tabSelected="1" topLeftCell="A7" workbookViewId="0">
      <pane xSplit="3" topLeftCell="V1" activePane="topRight" state="frozen"/>
      <selection activeCell="C1" sqref="C1"/>
      <selection pane="topRight" activeCell="W9" sqref="W9"/>
    </sheetView>
  </sheetViews>
  <sheetFormatPr defaultRowHeight="14.5" x14ac:dyDescent="0.35"/>
  <cols>
    <col min="1" max="1" width="11.90625" customWidth="1"/>
    <col min="2" max="2" width="14.7265625" customWidth="1"/>
    <col min="3" max="3" width="24.7265625" customWidth="1"/>
    <col min="4" max="4" width="19.54296875" customWidth="1"/>
    <col min="5" max="5" width="13.6328125" customWidth="1"/>
    <col min="6" max="6" width="10.453125" customWidth="1"/>
    <col min="7" max="7" width="14.453125" customWidth="1"/>
    <col min="8" max="8" width="11.08984375" customWidth="1"/>
    <col min="9" max="9" width="5.36328125" customWidth="1"/>
    <col min="10" max="10" width="22.81640625" customWidth="1"/>
    <col min="11" max="11" width="13.7265625" customWidth="1"/>
    <col min="12" max="14" width="8.7265625" customWidth="1"/>
    <col min="15" max="15" width="9.26953125" customWidth="1"/>
    <col min="16" max="20" width="8.7265625" customWidth="1"/>
    <col min="21" max="21" width="21.1796875" customWidth="1"/>
    <col min="22" max="22" width="33" customWidth="1"/>
    <col min="23" max="23" width="11.08984375" bestFit="1" customWidth="1"/>
    <col min="24" max="24" width="16.26953125" customWidth="1"/>
    <col min="25" max="25" width="24" customWidth="1"/>
    <col min="26" max="26" width="17.08984375" customWidth="1"/>
    <col min="27" max="27" width="20.54296875" bestFit="1" customWidth="1"/>
  </cols>
  <sheetData>
    <row r="1" spans="1:27" ht="18.5" x14ac:dyDescent="0.35">
      <c r="A1" s="37" t="s">
        <v>195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pans="1:27" x14ac:dyDescent="0.3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s="23" customFormat="1" ht="28.5" customHeight="1" x14ac:dyDescent="0.35">
      <c r="A3" s="61" t="s">
        <v>0</v>
      </c>
      <c r="B3" s="62" t="s">
        <v>150</v>
      </c>
      <c r="C3" s="61" t="s">
        <v>17</v>
      </c>
      <c r="D3" s="63" t="s">
        <v>148</v>
      </c>
      <c r="E3" s="61" t="s">
        <v>115</v>
      </c>
      <c r="F3" s="62" t="s">
        <v>114</v>
      </c>
      <c r="G3" s="61" t="s">
        <v>116</v>
      </c>
      <c r="H3" s="61" t="s">
        <v>113</v>
      </c>
      <c r="I3" s="61" t="s">
        <v>21</v>
      </c>
      <c r="J3" s="64" t="s">
        <v>190</v>
      </c>
      <c r="K3" s="62" t="s">
        <v>19</v>
      </c>
      <c r="L3" s="141" t="s">
        <v>31</v>
      </c>
      <c r="M3" s="142"/>
      <c r="N3" s="143"/>
      <c r="O3" s="141" t="s">
        <v>32</v>
      </c>
      <c r="P3" s="142"/>
      <c r="Q3" s="142"/>
      <c r="R3" s="142"/>
      <c r="S3" s="142"/>
      <c r="T3" s="143"/>
      <c r="U3" s="61" t="s">
        <v>38</v>
      </c>
      <c r="V3" s="61" t="s">
        <v>39</v>
      </c>
      <c r="W3" s="65" t="s">
        <v>18</v>
      </c>
      <c r="X3" s="66" t="s">
        <v>98</v>
      </c>
      <c r="Y3" s="65" t="s">
        <v>22</v>
      </c>
      <c r="Z3" s="66" t="s">
        <v>117</v>
      </c>
      <c r="AA3" s="65" t="s">
        <v>24</v>
      </c>
    </row>
    <row r="4" spans="1:27" s="23" customFormat="1" ht="28.5" customHeight="1" x14ac:dyDescent="0.35">
      <c r="A4" s="61"/>
      <c r="B4" s="61"/>
      <c r="C4" s="61"/>
      <c r="D4" s="61"/>
      <c r="E4" s="61"/>
      <c r="F4" s="61"/>
      <c r="G4" s="61"/>
      <c r="H4" s="61"/>
      <c r="I4" s="61"/>
      <c r="J4" s="67"/>
      <c r="K4" s="61"/>
      <c r="L4" s="61">
        <v>2019</v>
      </c>
      <c r="M4" s="61">
        <v>2020</v>
      </c>
      <c r="N4" s="61">
        <v>2021</v>
      </c>
      <c r="O4" s="61" t="s">
        <v>33</v>
      </c>
      <c r="P4" s="61" t="s">
        <v>34</v>
      </c>
      <c r="Q4" s="61" t="s">
        <v>35</v>
      </c>
      <c r="R4" s="61" t="s">
        <v>36</v>
      </c>
      <c r="S4" s="61" t="s">
        <v>37</v>
      </c>
      <c r="T4" s="61" t="s">
        <v>137</v>
      </c>
      <c r="U4" s="68"/>
      <c r="V4" s="61"/>
      <c r="W4" s="65"/>
      <c r="X4" s="65"/>
      <c r="Y4" s="65"/>
      <c r="Z4" s="65"/>
      <c r="AA4" s="65"/>
    </row>
    <row r="5" spans="1:27" ht="15" customHeight="1" x14ac:dyDescent="0.35">
      <c r="A5" s="38" t="s">
        <v>217</v>
      </c>
      <c r="B5" s="2" t="s">
        <v>283</v>
      </c>
      <c r="C5" s="96" t="s">
        <v>284</v>
      </c>
      <c r="D5" s="96" t="s">
        <v>27</v>
      </c>
      <c r="E5" s="96" t="s">
        <v>285</v>
      </c>
      <c r="F5" s="2" t="s">
        <v>232</v>
      </c>
      <c r="G5" s="2" t="s">
        <v>286</v>
      </c>
      <c r="H5" s="2" t="s">
        <v>287</v>
      </c>
      <c r="I5" s="2" t="s">
        <v>261</v>
      </c>
      <c r="J5" s="2" t="s">
        <v>306</v>
      </c>
      <c r="K5" s="2">
        <v>73528</v>
      </c>
      <c r="L5" s="2">
        <v>22843</v>
      </c>
      <c r="M5" s="2">
        <v>28675</v>
      </c>
      <c r="N5" s="2">
        <v>22755</v>
      </c>
      <c r="O5" s="2">
        <v>25</v>
      </c>
      <c r="P5" s="2">
        <v>125</v>
      </c>
      <c r="Q5" s="2">
        <v>35</v>
      </c>
      <c r="R5" s="2">
        <v>60</v>
      </c>
      <c r="S5" s="2">
        <v>2</v>
      </c>
      <c r="T5" s="2"/>
      <c r="U5" s="38" t="s">
        <v>235</v>
      </c>
      <c r="V5" s="30" t="s">
        <v>149</v>
      </c>
      <c r="W5" s="35" t="s">
        <v>198</v>
      </c>
      <c r="X5" s="39" t="s">
        <v>196</v>
      </c>
      <c r="Y5" s="39" t="s">
        <v>197</v>
      </c>
      <c r="Z5" s="35">
        <v>122.1</v>
      </c>
      <c r="AA5" s="35">
        <v>1167</v>
      </c>
    </row>
    <row r="6" spans="1:27" x14ac:dyDescent="0.35">
      <c r="A6" s="38" t="s">
        <v>217</v>
      </c>
      <c r="B6" s="38" t="s">
        <v>257</v>
      </c>
      <c r="C6" s="38" t="s">
        <v>258</v>
      </c>
      <c r="D6" s="38" t="s">
        <v>27</v>
      </c>
      <c r="E6" s="39" t="s">
        <v>248</v>
      </c>
      <c r="F6" s="39" t="s">
        <v>232</v>
      </c>
      <c r="G6" s="72" t="s">
        <v>259</v>
      </c>
      <c r="H6" s="39" t="s">
        <v>260</v>
      </c>
      <c r="I6" s="38" t="s">
        <v>261</v>
      </c>
      <c r="J6" s="38" t="s">
        <v>306</v>
      </c>
      <c r="K6" s="36">
        <f>4*3900</f>
        <v>15600</v>
      </c>
      <c r="L6" s="30">
        <v>6401</v>
      </c>
      <c r="M6" s="30">
        <v>4252</v>
      </c>
      <c r="N6" s="30">
        <v>3255</v>
      </c>
      <c r="O6" s="30">
        <v>40</v>
      </c>
      <c r="P6" s="30">
        <v>150</v>
      </c>
      <c r="Q6" s="30">
        <v>35</v>
      </c>
      <c r="R6" s="30"/>
      <c r="S6" s="30"/>
      <c r="T6" s="40"/>
      <c r="U6" s="38" t="s">
        <v>235</v>
      </c>
      <c r="V6" s="30" t="s">
        <v>149</v>
      </c>
      <c r="W6" s="35" t="s">
        <v>199</v>
      </c>
      <c r="X6" s="39" t="s">
        <v>200</v>
      </c>
      <c r="Y6" s="43" t="s">
        <v>201</v>
      </c>
      <c r="Z6" s="35">
        <v>7.5</v>
      </c>
      <c r="AA6" s="35">
        <v>241</v>
      </c>
    </row>
    <row r="7" spans="1:27" x14ac:dyDescent="0.35">
      <c r="A7" s="144" t="s">
        <v>217</v>
      </c>
      <c r="B7" s="137" t="s">
        <v>236</v>
      </c>
      <c r="C7" s="137" t="s">
        <v>229</v>
      </c>
      <c r="D7" s="137" t="s">
        <v>230</v>
      </c>
      <c r="E7" s="146" t="s">
        <v>231</v>
      </c>
      <c r="F7" s="146" t="s">
        <v>232</v>
      </c>
      <c r="G7" s="148" t="s">
        <v>233</v>
      </c>
      <c r="H7" s="150" t="s">
        <v>234</v>
      </c>
      <c r="I7" s="144" t="s">
        <v>261</v>
      </c>
      <c r="J7" s="137" t="s">
        <v>306</v>
      </c>
      <c r="K7" s="152">
        <v>150000</v>
      </c>
      <c r="L7" s="139">
        <v>28722</v>
      </c>
      <c r="M7" s="144">
        <v>29824</v>
      </c>
      <c r="N7" s="144">
        <v>32727</v>
      </c>
      <c r="O7" s="139">
        <v>25</v>
      </c>
      <c r="P7" s="139">
        <v>125</v>
      </c>
      <c r="Q7" s="139">
        <v>35</v>
      </c>
      <c r="R7" s="139">
        <v>60</v>
      </c>
      <c r="S7" s="139">
        <v>2</v>
      </c>
      <c r="T7" s="135"/>
      <c r="U7" s="137" t="s">
        <v>235</v>
      </c>
      <c r="V7" s="137" t="s">
        <v>149</v>
      </c>
      <c r="W7" s="35" t="s">
        <v>205</v>
      </c>
      <c r="X7" s="39" t="s">
        <v>206</v>
      </c>
      <c r="Y7" s="43" t="s">
        <v>207</v>
      </c>
      <c r="Z7" s="41">
        <v>145.1</v>
      </c>
      <c r="AA7" s="35">
        <v>1170</v>
      </c>
    </row>
    <row r="8" spans="1:27" ht="43.5" x14ac:dyDescent="0.35">
      <c r="A8" s="145"/>
      <c r="B8" s="138"/>
      <c r="C8" s="138"/>
      <c r="D8" s="138"/>
      <c r="E8" s="147"/>
      <c r="F8" s="147"/>
      <c r="G8" s="149"/>
      <c r="H8" s="151"/>
      <c r="I8" s="145"/>
      <c r="J8" s="138"/>
      <c r="K8" s="153"/>
      <c r="L8" s="140"/>
      <c r="M8" s="145"/>
      <c r="N8" s="145"/>
      <c r="O8" s="140"/>
      <c r="P8" s="140"/>
      <c r="Q8" s="140"/>
      <c r="R8" s="140"/>
      <c r="S8" s="140"/>
      <c r="T8" s="136"/>
      <c r="U8" s="138"/>
      <c r="V8" s="138"/>
      <c r="W8" s="35" t="s">
        <v>211</v>
      </c>
      <c r="X8" s="39" t="s">
        <v>212</v>
      </c>
      <c r="Y8" s="43" t="s">
        <v>213</v>
      </c>
      <c r="Z8" s="35">
        <v>137.30000000000001</v>
      </c>
      <c r="AA8" s="35">
        <v>1060</v>
      </c>
    </row>
    <row r="9" spans="1:27" ht="43.5" x14ac:dyDescent="0.35">
      <c r="A9" s="2" t="s">
        <v>217</v>
      </c>
      <c r="B9" s="2" t="s">
        <v>292</v>
      </c>
      <c r="C9" s="96" t="s">
        <v>297</v>
      </c>
      <c r="D9" s="96" t="s">
        <v>295</v>
      </c>
      <c r="E9" s="96" t="s">
        <v>298</v>
      </c>
      <c r="F9" s="87" t="s">
        <v>232</v>
      </c>
      <c r="G9" s="2" t="s">
        <v>299</v>
      </c>
      <c r="H9" s="2" t="s">
        <v>300</v>
      </c>
      <c r="I9" s="2" t="s">
        <v>265</v>
      </c>
      <c r="J9" s="126" t="s">
        <v>304</v>
      </c>
      <c r="K9" s="2">
        <v>4400</v>
      </c>
      <c r="L9" s="2">
        <v>2205</v>
      </c>
      <c r="M9" s="2">
        <v>1966</v>
      </c>
      <c r="N9" s="2">
        <v>1974</v>
      </c>
      <c r="O9" s="2">
        <v>25</v>
      </c>
      <c r="P9" s="2">
        <v>125</v>
      </c>
      <c r="Q9" s="2">
        <v>35</v>
      </c>
      <c r="R9" s="2">
        <v>60</v>
      </c>
      <c r="S9" s="2">
        <v>2</v>
      </c>
      <c r="T9" s="2"/>
      <c r="U9" s="2" t="s">
        <v>301</v>
      </c>
      <c r="V9" s="127" t="s">
        <v>302</v>
      </c>
      <c r="W9" s="3" t="s">
        <v>202</v>
      </c>
      <c r="X9" s="128" t="s">
        <v>203</v>
      </c>
      <c r="Y9" s="129" t="s">
        <v>204</v>
      </c>
      <c r="Z9" s="3">
        <v>35.700000000000003</v>
      </c>
      <c r="AA9" s="3">
        <v>400</v>
      </c>
    </row>
    <row r="10" spans="1:27" x14ac:dyDescent="0.35">
      <c r="A10" s="81" t="s">
        <v>217</v>
      </c>
      <c r="B10" s="81" t="s">
        <v>273</v>
      </c>
      <c r="C10" s="81" t="s">
        <v>288</v>
      </c>
      <c r="D10" s="81" t="s">
        <v>27</v>
      </c>
      <c r="E10" s="56" t="s">
        <v>285</v>
      </c>
      <c r="F10" s="82" t="s">
        <v>232</v>
      </c>
      <c r="G10" s="83" t="s">
        <v>289</v>
      </c>
      <c r="H10" s="82" t="s">
        <v>290</v>
      </c>
      <c r="I10" s="81" t="s">
        <v>291</v>
      </c>
      <c r="J10" s="81" t="s">
        <v>306</v>
      </c>
      <c r="K10" s="84">
        <v>7280</v>
      </c>
      <c r="L10" s="85">
        <v>2402</v>
      </c>
      <c r="M10" s="85">
        <v>2341</v>
      </c>
      <c r="N10" s="85">
        <v>2362</v>
      </c>
      <c r="O10" s="85">
        <v>40</v>
      </c>
      <c r="P10" s="85">
        <v>150</v>
      </c>
      <c r="Q10" s="85">
        <v>35</v>
      </c>
      <c r="R10" s="85"/>
      <c r="S10" s="85"/>
      <c r="T10" s="86"/>
      <c r="U10" s="81" t="s">
        <v>235</v>
      </c>
      <c r="V10" s="85" t="s">
        <v>149</v>
      </c>
      <c r="W10" s="35" t="s">
        <v>208</v>
      </c>
      <c r="X10" s="39" t="s">
        <v>209</v>
      </c>
      <c r="Y10" s="43" t="s">
        <v>210</v>
      </c>
      <c r="Z10" s="35">
        <v>11.6</v>
      </c>
      <c r="AA10" s="35">
        <v>203</v>
      </c>
    </row>
    <row r="11" spans="1:27" ht="43.5" x14ac:dyDescent="0.35">
      <c r="A11" s="38" t="s">
        <v>217</v>
      </c>
      <c r="B11" s="38" t="s">
        <v>215</v>
      </c>
      <c r="C11" s="38" t="s">
        <v>262</v>
      </c>
      <c r="D11" s="38" t="s">
        <v>27</v>
      </c>
      <c r="E11" s="39" t="s">
        <v>248</v>
      </c>
      <c r="F11" s="39" t="s">
        <v>232</v>
      </c>
      <c r="G11" s="72" t="s">
        <v>263</v>
      </c>
      <c r="H11" s="39" t="s">
        <v>264</v>
      </c>
      <c r="I11" s="38" t="s">
        <v>265</v>
      </c>
      <c r="J11" s="94" t="s">
        <v>305</v>
      </c>
      <c r="K11" s="42">
        <f>5850*4</f>
        <v>23400</v>
      </c>
      <c r="L11" s="30">
        <v>12169</v>
      </c>
      <c r="M11" s="30">
        <v>8720</v>
      </c>
      <c r="N11" s="30">
        <v>6242</v>
      </c>
      <c r="O11" s="30">
        <v>25</v>
      </c>
      <c r="P11" s="30">
        <v>125</v>
      </c>
      <c r="Q11" s="30">
        <v>35</v>
      </c>
      <c r="R11" s="30">
        <v>60</v>
      </c>
      <c r="S11" s="30">
        <v>2</v>
      </c>
      <c r="T11" s="40"/>
      <c r="U11" s="38" t="s">
        <v>235</v>
      </c>
      <c r="V11" s="30" t="s">
        <v>149</v>
      </c>
      <c r="W11" s="35" t="s">
        <v>214</v>
      </c>
      <c r="X11" s="39" t="s">
        <v>215</v>
      </c>
      <c r="Y11" s="43" t="s">
        <v>216</v>
      </c>
      <c r="Z11" s="35">
        <v>52.8</v>
      </c>
      <c r="AA11" s="35">
        <v>1062</v>
      </c>
    </row>
    <row r="13" spans="1:27" x14ac:dyDescent="0.35">
      <c r="A13" t="s">
        <v>186</v>
      </c>
    </row>
    <row r="14" spans="1:27" x14ac:dyDescent="0.35">
      <c r="A14" s="57" t="s">
        <v>191</v>
      </c>
    </row>
  </sheetData>
  <autoFilter ref="A3:AA11" xr:uid="{00000000-0001-0000-0100-000000000000}"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24">
    <mergeCell ref="O3:T3"/>
    <mergeCell ref="L3:N3"/>
    <mergeCell ref="B7:B8"/>
    <mergeCell ref="A7:A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T7:T8"/>
    <mergeCell ref="U7:U8"/>
    <mergeCell ref="V7:V8"/>
    <mergeCell ref="O7:O8"/>
    <mergeCell ref="P7:P8"/>
    <mergeCell ref="Q7:Q8"/>
    <mergeCell ref="R7:R8"/>
    <mergeCell ref="S7:S8"/>
  </mergeCells>
  <phoneticPr fontId="2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1098-BE64-4F8F-919A-505679401ECD}">
  <dimension ref="A1:I130"/>
  <sheetViews>
    <sheetView workbookViewId="0">
      <pane ySplit="3" topLeftCell="A52" activePane="bottomLeft" state="frozen"/>
      <selection activeCell="A3" sqref="A3"/>
      <selection pane="bottomLeft" activeCell="E297" sqref="E297"/>
    </sheetView>
  </sheetViews>
  <sheetFormatPr defaultRowHeight="14.5" x14ac:dyDescent="0.35"/>
  <cols>
    <col min="1" max="1" width="16.7265625" bestFit="1" customWidth="1"/>
    <col min="3" max="3" width="37.6328125" bestFit="1" customWidth="1"/>
    <col min="4" max="4" width="23.1796875" customWidth="1"/>
    <col min="5" max="5" width="46" customWidth="1"/>
    <col min="8" max="8" width="17" customWidth="1"/>
    <col min="9" max="9" width="16.36328125" customWidth="1"/>
  </cols>
  <sheetData>
    <row r="1" spans="1:9" ht="18.5" x14ac:dyDescent="0.45">
      <c r="A1" s="9" t="s">
        <v>194</v>
      </c>
    </row>
    <row r="2" spans="1:9" ht="18.5" x14ac:dyDescent="0.45">
      <c r="B2" s="9"/>
    </row>
    <row r="3" spans="1:9" s="60" customFormat="1" ht="30" customHeight="1" x14ac:dyDescent="0.35">
      <c r="A3" s="58" t="s">
        <v>181</v>
      </c>
      <c r="B3" s="58" t="s">
        <v>21</v>
      </c>
      <c r="C3" s="58" t="s">
        <v>130</v>
      </c>
      <c r="D3" s="58" t="s">
        <v>131</v>
      </c>
      <c r="E3" s="58" t="s">
        <v>2</v>
      </c>
      <c r="F3" s="58" t="s">
        <v>132</v>
      </c>
      <c r="G3" s="58" t="s">
        <v>4</v>
      </c>
      <c r="H3" s="59" t="s">
        <v>133</v>
      </c>
      <c r="I3" s="58" t="s">
        <v>134</v>
      </c>
    </row>
    <row r="4" spans="1:9" x14ac:dyDescent="0.35">
      <c r="A4" s="2" t="s">
        <v>27</v>
      </c>
      <c r="B4" s="2" t="s">
        <v>135</v>
      </c>
      <c r="C4" s="2" t="s">
        <v>218</v>
      </c>
      <c r="D4" s="10">
        <v>44461.34375</v>
      </c>
      <c r="E4" s="2" t="s">
        <v>35</v>
      </c>
      <c r="F4" s="2" t="s">
        <v>141</v>
      </c>
      <c r="G4" s="2" t="s">
        <v>44</v>
      </c>
      <c r="H4" s="2">
        <v>35</v>
      </c>
      <c r="I4" s="11"/>
    </row>
    <row r="5" spans="1:9" x14ac:dyDescent="0.35">
      <c r="A5" s="2" t="s">
        <v>27</v>
      </c>
      <c r="B5" s="2" t="s">
        <v>135</v>
      </c>
      <c r="C5" s="2" t="s">
        <v>218</v>
      </c>
      <c r="D5" s="10">
        <v>44461.34375</v>
      </c>
      <c r="E5" s="2" t="s">
        <v>137</v>
      </c>
      <c r="F5" s="2">
        <v>7.7</v>
      </c>
      <c r="G5" s="2" t="s">
        <v>55</v>
      </c>
      <c r="H5" s="2"/>
      <c r="I5" s="11"/>
    </row>
    <row r="6" spans="1:9" x14ac:dyDescent="0.35">
      <c r="A6" s="2" t="s">
        <v>27</v>
      </c>
      <c r="B6" s="2" t="s">
        <v>135</v>
      </c>
      <c r="C6" s="2" t="s">
        <v>218</v>
      </c>
      <c r="D6" s="10">
        <v>44461.34375</v>
      </c>
      <c r="E6" s="2" t="s">
        <v>139</v>
      </c>
      <c r="F6" s="2" t="s">
        <v>143</v>
      </c>
      <c r="G6" s="2" t="s">
        <v>140</v>
      </c>
      <c r="H6" s="2">
        <v>25</v>
      </c>
      <c r="I6" s="11"/>
    </row>
    <row r="7" spans="1:9" x14ac:dyDescent="0.35">
      <c r="A7" s="2" t="s">
        <v>27</v>
      </c>
      <c r="B7" s="2" t="s">
        <v>135</v>
      </c>
      <c r="C7" s="2" t="s">
        <v>218</v>
      </c>
      <c r="D7" s="10">
        <v>44461.34375</v>
      </c>
      <c r="E7" s="2" t="s">
        <v>146</v>
      </c>
      <c r="F7" s="2">
        <v>27</v>
      </c>
      <c r="G7" s="2" t="s">
        <v>44</v>
      </c>
      <c r="H7" s="2">
        <v>125</v>
      </c>
      <c r="I7" s="11"/>
    </row>
    <row r="8" spans="1:9" x14ac:dyDescent="0.35">
      <c r="A8" s="2" t="s">
        <v>27</v>
      </c>
      <c r="B8" s="2" t="s">
        <v>135</v>
      </c>
      <c r="C8" s="2" t="s">
        <v>218</v>
      </c>
      <c r="D8" s="10">
        <v>44461.34375</v>
      </c>
      <c r="E8" s="2" t="s">
        <v>138</v>
      </c>
      <c r="F8" s="2">
        <v>0.22</v>
      </c>
      <c r="G8" s="2" t="s">
        <v>44</v>
      </c>
      <c r="H8" s="2">
        <v>2</v>
      </c>
      <c r="I8" s="11"/>
    </row>
    <row r="9" spans="1:9" x14ac:dyDescent="0.35">
      <c r="A9" s="2" t="s">
        <v>27</v>
      </c>
      <c r="B9" s="2" t="s">
        <v>135</v>
      </c>
      <c r="C9" s="2" t="s">
        <v>218</v>
      </c>
      <c r="D9" s="10">
        <v>44461.34375</v>
      </c>
      <c r="E9" s="2" t="s">
        <v>136</v>
      </c>
      <c r="F9" s="2">
        <v>25</v>
      </c>
      <c r="G9" s="2" t="s">
        <v>44</v>
      </c>
      <c r="H9" s="2">
        <v>60</v>
      </c>
      <c r="I9" s="11"/>
    </row>
    <row r="10" spans="1:9" x14ac:dyDescent="0.35">
      <c r="A10" s="2" t="s">
        <v>27</v>
      </c>
      <c r="B10" s="2" t="s">
        <v>135</v>
      </c>
      <c r="C10" s="2" t="s">
        <v>218</v>
      </c>
      <c r="D10" s="10">
        <v>44461.34375</v>
      </c>
      <c r="E10" s="2" t="s">
        <v>219</v>
      </c>
      <c r="F10" s="2">
        <v>88</v>
      </c>
      <c r="G10" s="2" t="s">
        <v>44</v>
      </c>
      <c r="H10" s="2"/>
      <c r="I10" s="11"/>
    </row>
    <row r="11" spans="1:9" x14ac:dyDescent="0.35">
      <c r="A11" s="2" t="s">
        <v>27</v>
      </c>
      <c r="B11" s="2" t="s">
        <v>135</v>
      </c>
      <c r="C11" s="2" t="s">
        <v>218</v>
      </c>
      <c r="D11" s="10">
        <v>44524.451388888891</v>
      </c>
      <c r="E11" s="2" t="s">
        <v>220</v>
      </c>
      <c r="F11" s="2">
        <v>28</v>
      </c>
      <c r="G11" s="2" t="s">
        <v>44</v>
      </c>
      <c r="H11" s="2">
        <v>60</v>
      </c>
      <c r="I11" s="11"/>
    </row>
    <row r="12" spans="1:9" x14ac:dyDescent="0.35">
      <c r="A12" s="2" t="s">
        <v>27</v>
      </c>
      <c r="B12" s="2" t="s">
        <v>135</v>
      </c>
      <c r="C12" s="2" t="s">
        <v>218</v>
      </c>
      <c r="D12" s="10">
        <v>44524.451388888891</v>
      </c>
      <c r="E12" s="2" t="s">
        <v>146</v>
      </c>
      <c r="F12" s="2" t="s">
        <v>221</v>
      </c>
      <c r="G12" s="2" t="s">
        <v>44</v>
      </c>
      <c r="H12" s="2">
        <v>125</v>
      </c>
      <c r="I12" s="11"/>
    </row>
    <row r="13" spans="1:9" x14ac:dyDescent="0.35">
      <c r="A13" s="2" t="s">
        <v>27</v>
      </c>
      <c r="B13" s="2" t="s">
        <v>135</v>
      </c>
      <c r="C13" s="2" t="s">
        <v>218</v>
      </c>
      <c r="D13" s="10">
        <v>44524.451388888891</v>
      </c>
      <c r="E13" s="2" t="s">
        <v>138</v>
      </c>
      <c r="F13" s="2">
        <v>0.54</v>
      </c>
      <c r="G13" s="2" t="s">
        <v>44</v>
      </c>
      <c r="H13" s="2">
        <v>2</v>
      </c>
      <c r="I13" s="11"/>
    </row>
    <row r="14" spans="1:9" x14ac:dyDescent="0.35">
      <c r="A14" s="2" t="s">
        <v>27</v>
      </c>
      <c r="B14" s="2" t="s">
        <v>135</v>
      </c>
      <c r="C14" s="2" t="s">
        <v>218</v>
      </c>
      <c r="D14" s="10">
        <v>44524.451388888891</v>
      </c>
      <c r="E14" s="2" t="s">
        <v>137</v>
      </c>
      <c r="F14" s="2">
        <v>7.5</v>
      </c>
      <c r="G14" s="2" t="s">
        <v>55</v>
      </c>
      <c r="H14" s="2"/>
      <c r="I14" s="11"/>
    </row>
    <row r="15" spans="1:9" x14ac:dyDescent="0.35">
      <c r="A15" s="2" t="s">
        <v>27</v>
      </c>
      <c r="B15" s="2" t="s">
        <v>135</v>
      </c>
      <c r="C15" s="2" t="s">
        <v>218</v>
      </c>
      <c r="D15" s="10">
        <v>44524.451388888891</v>
      </c>
      <c r="E15" s="2" t="s">
        <v>139</v>
      </c>
      <c r="F15" s="2">
        <v>3.1</v>
      </c>
      <c r="G15" s="2" t="s">
        <v>140</v>
      </c>
      <c r="H15" s="2">
        <v>25</v>
      </c>
      <c r="I15" s="11"/>
    </row>
    <row r="16" spans="1:9" x14ac:dyDescent="0.35">
      <c r="A16" s="2" t="s">
        <v>27</v>
      </c>
      <c r="B16" s="2" t="s">
        <v>135</v>
      </c>
      <c r="C16" s="2" t="s">
        <v>218</v>
      </c>
      <c r="D16" s="10">
        <v>44524.451388888891</v>
      </c>
      <c r="E16" s="2" t="s">
        <v>35</v>
      </c>
      <c r="F16" s="2">
        <v>3.2</v>
      </c>
      <c r="G16" s="2" t="s">
        <v>44</v>
      </c>
      <c r="H16" s="2">
        <v>35</v>
      </c>
      <c r="I16" s="11"/>
    </row>
    <row r="17" spans="1:9" x14ac:dyDescent="0.35">
      <c r="A17" s="2" t="s">
        <v>27</v>
      </c>
      <c r="B17" s="2" t="s">
        <v>135</v>
      </c>
      <c r="C17" s="2" t="s">
        <v>218</v>
      </c>
      <c r="D17" s="10">
        <v>44524.451388888891</v>
      </c>
      <c r="E17" s="2" t="s">
        <v>219</v>
      </c>
      <c r="F17" s="2">
        <v>44</v>
      </c>
      <c r="G17" s="2" t="s">
        <v>44</v>
      </c>
      <c r="H17" s="2"/>
      <c r="I17" s="11"/>
    </row>
    <row r="18" spans="1:9" x14ac:dyDescent="0.35">
      <c r="A18" s="2" t="s">
        <v>27</v>
      </c>
      <c r="B18" s="2" t="s">
        <v>135</v>
      </c>
      <c r="C18" s="2" t="s">
        <v>218</v>
      </c>
      <c r="D18" s="10">
        <v>44629.409722222219</v>
      </c>
      <c r="E18" s="2" t="s">
        <v>219</v>
      </c>
      <c r="F18" s="2">
        <v>46</v>
      </c>
      <c r="G18" s="2" t="s">
        <v>44</v>
      </c>
      <c r="H18" s="2"/>
      <c r="I18" s="11"/>
    </row>
    <row r="19" spans="1:9" x14ac:dyDescent="0.35">
      <c r="A19" s="2" t="s">
        <v>27</v>
      </c>
      <c r="B19" s="2" t="s">
        <v>135</v>
      </c>
      <c r="C19" s="2" t="s">
        <v>218</v>
      </c>
      <c r="D19" s="10">
        <v>44629.409722222219</v>
      </c>
      <c r="E19" s="2" t="s">
        <v>35</v>
      </c>
      <c r="F19" s="2">
        <v>4</v>
      </c>
      <c r="G19" s="2" t="s">
        <v>44</v>
      </c>
      <c r="H19" s="2">
        <v>35</v>
      </c>
      <c r="I19" s="11"/>
    </row>
    <row r="20" spans="1:9" x14ac:dyDescent="0.35">
      <c r="A20" s="2" t="s">
        <v>27</v>
      </c>
      <c r="B20" s="2" t="s">
        <v>135</v>
      </c>
      <c r="C20" s="2" t="s">
        <v>218</v>
      </c>
      <c r="D20" s="10">
        <v>44629.409722222219</v>
      </c>
      <c r="E20" s="2" t="s">
        <v>139</v>
      </c>
      <c r="F20" s="2">
        <v>7.8</v>
      </c>
      <c r="G20" s="2" t="s">
        <v>140</v>
      </c>
      <c r="H20" s="2">
        <v>25</v>
      </c>
      <c r="I20" s="11"/>
    </row>
    <row r="21" spans="1:9" x14ac:dyDescent="0.35">
      <c r="A21" s="2" t="s">
        <v>27</v>
      </c>
      <c r="B21" s="2" t="s">
        <v>135</v>
      </c>
      <c r="C21" s="2" t="s">
        <v>218</v>
      </c>
      <c r="D21" s="10">
        <v>44629.409722222219</v>
      </c>
      <c r="E21" s="2" t="s">
        <v>137</v>
      </c>
      <c r="F21" s="2">
        <v>7.7</v>
      </c>
      <c r="G21" s="2" t="s">
        <v>55</v>
      </c>
      <c r="H21" s="2"/>
      <c r="I21" s="11"/>
    </row>
    <row r="22" spans="1:9" x14ac:dyDescent="0.35">
      <c r="A22" s="2" t="s">
        <v>27</v>
      </c>
      <c r="B22" s="2" t="s">
        <v>135</v>
      </c>
      <c r="C22" s="2" t="s">
        <v>218</v>
      </c>
      <c r="D22" s="10">
        <v>44629.409722222219</v>
      </c>
      <c r="E22" s="2" t="s">
        <v>138</v>
      </c>
      <c r="F22" s="2">
        <v>0.47</v>
      </c>
      <c r="G22" s="2" t="s">
        <v>44</v>
      </c>
      <c r="H22" s="2">
        <v>2</v>
      </c>
      <c r="I22" s="2"/>
    </row>
    <row r="23" spans="1:9" x14ac:dyDescent="0.35">
      <c r="A23" s="2" t="s">
        <v>27</v>
      </c>
      <c r="B23" s="2" t="s">
        <v>135</v>
      </c>
      <c r="C23" s="2" t="s">
        <v>218</v>
      </c>
      <c r="D23" s="10">
        <v>44629.409722222219</v>
      </c>
      <c r="E23" s="2" t="s">
        <v>146</v>
      </c>
      <c r="F23" s="2">
        <v>45</v>
      </c>
      <c r="G23" s="2" t="s">
        <v>44</v>
      </c>
      <c r="H23" s="2">
        <v>125</v>
      </c>
      <c r="I23" s="2"/>
    </row>
    <row r="24" spans="1:9" x14ac:dyDescent="0.35">
      <c r="A24" s="2" t="s">
        <v>27</v>
      </c>
      <c r="B24" s="2" t="s">
        <v>135</v>
      </c>
      <c r="C24" s="2" t="s">
        <v>218</v>
      </c>
      <c r="D24" s="10">
        <v>44629.409722222219</v>
      </c>
      <c r="E24" s="2" t="s">
        <v>220</v>
      </c>
      <c r="F24" s="2">
        <v>38</v>
      </c>
      <c r="G24" s="2" t="s">
        <v>44</v>
      </c>
      <c r="H24" s="2">
        <v>60</v>
      </c>
      <c r="I24" s="2"/>
    </row>
    <row r="25" spans="1:9" x14ac:dyDescent="0.35">
      <c r="A25" s="2" t="s">
        <v>27</v>
      </c>
      <c r="B25" s="2" t="s">
        <v>145</v>
      </c>
      <c r="C25" s="2" t="s">
        <v>222</v>
      </c>
      <c r="D25" s="10">
        <v>44699.454861111109</v>
      </c>
      <c r="E25" s="2" t="s">
        <v>220</v>
      </c>
      <c r="F25" s="2">
        <v>61</v>
      </c>
      <c r="G25" s="2" t="s">
        <v>44</v>
      </c>
      <c r="H25" s="2"/>
      <c r="I25" s="2"/>
    </row>
    <row r="26" spans="1:9" x14ac:dyDescent="0.35">
      <c r="A26" s="2" t="s">
        <v>27</v>
      </c>
      <c r="B26" s="2" t="s">
        <v>145</v>
      </c>
      <c r="C26" s="2" t="s">
        <v>222</v>
      </c>
      <c r="D26" s="10">
        <v>44699.454861111109</v>
      </c>
      <c r="E26" s="2" t="s">
        <v>146</v>
      </c>
      <c r="F26" s="2">
        <v>250</v>
      </c>
      <c r="G26" s="2" t="s">
        <v>44</v>
      </c>
      <c r="H26" s="2"/>
      <c r="I26" s="2"/>
    </row>
    <row r="27" spans="1:9" x14ac:dyDescent="0.35">
      <c r="A27" s="2" t="s">
        <v>27</v>
      </c>
      <c r="B27" s="2" t="s">
        <v>145</v>
      </c>
      <c r="C27" s="2" t="s">
        <v>222</v>
      </c>
      <c r="D27" s="10">
        <v>44699.454861111109</v>
      </c>
      <c r="E27" s="2" t="s">
        <v>138</v>
      </c>
      <c r="F27" s="2">
        <v>7.3</v>
      </c>
      <c r="G27" s="2" t="s">
        <v>44</v>
      </c>
      <c r="H27" s="2"/>
      <c r="I27" s="2"/>
    </row>
    <row r="28" spans="1:9" x14ac:dyDescent="0.35">
      <c r="A28" s="2" t="s">
        <v>27</v>
      </c>
      <c r="B28" s="2" t="s">
        <v>145</v>
      </c>
      <c r="C28" s="2" t="s">
        <v>222</v>
      </c>
      <c r="D28" s="10">
        <v>44699.454861111109</v>
      </c>
      <c r="E28" s="2" t="s">
        <v>137</v>
      </c>
      <c r="F28" s="2">
        <v>7.7</v>
      </c>
      <c r="G28" s="2" t="s">
        <v>55</v>
      </c>
      <c r="H28" s="2"/>
      <c r="I28" s="2"/>
    </row>
    <row r="29" spans="1:9" x14ac:dyDescent="0.35">
      <c r="A29" s="2" t="s">
        <v>27</v>
      </c>
      <c r="B29" s="2" t="s">
        <v>145</v>
      </c>
      <c r="C29" s="2" t="s">
        <v>222</v>
      </c>
      <c r="D29" s="10">
        <v>44699.454861111109</v>
      </c>
      <c r="E29" s="2" t="s">
        <v>139</v>
      </c>
      <c r="F29" s="2">
        <v>170</v>
      </c>
      <c r="G29" s="2" t="s">
        <v>140</v>
      </c>
      <c r="H29" s="2"/>
      <c r="I29" s="2"/>
    </row>
    <row r="30" spans="1:9" x14ac:dyDescent="0.35">
      <c r="A30" s="2" t="s">
        <v>27</v>
      </c>
      <c r="B30" s="2" t="s">
        <v>145</v>
      </c>
      <c r="C30" s="2" t="s">
        <v>222</v>
      </c>
      <c r="D30" s="10">
        <v>44699.454861111109</v>
      </c>
      <c r="E30" s="2" t="s">
        <v>35</v>
      </c>
      <c r="F30" s="2">
        <v>130</v>
      </c>
      <c r="G30" s="2" t="s">
        <v>44</v>
      </c>
      <c r="H30" s="2"/>
      <c r="I30" s="2"/>
    </row>
    <row r="31" spans="1:9" x14ac:dyDescent="0.35">
      <c r="A31" s="2" t="s">
        <v>27</v>
      </c>
      <c r="B31" s="2" t="s">
        <v>135</v>
      </c>
      <c r="C31" s="2" t="s">
        <v>218</v>
      </c>
      <c r="D31" s="10">
        <v>44699.454861111109</v>
      </c>
      <c r="E31" s="2" t="s">
        <v>35</v>
      </c>
      <c r="F31" s="2">
        <v>5.7</v>
      </c>
      <c r="G31" s="2" t="s">
        <v>44</v>
      </c>
      <c r="H31" s="2">
        <v>35</v>
      </c>
      <c r="I31" s="2"/>
    </row>
    <row r="32" spans="1:9" x14ac:dyDescent="0.35">
      <c r="A32" s="2" t="s">
        <v>27</v>
      </c>
      <c r="B32" s="2" t="s">
        <v>135</v>
      </c>
      <c r="C32" s="2" t="s">
        <v>218</v>
      </c>
      <c r="D32" s="10">
        <v>44699.454861111109</v>
      </c>
      <c r="E32" s="2" t="s">
        <v>139</v>
      </c>
      <c r="F32" s="2">
        <v>5.5</v>
      </c>
      <c r="G32" s="2" t="s">
        <v>140</v>
      </c>
      <c r="H32" s="2">
        <v>25</v>
      </c>
      <c r="I32" s="2"/>
    </row>
    <row r="33" spans="1:9" x14ac:dyDescent="0.35">
      <c r="A33" s="2" t="s">
        <v>27</v>
      </c>
      <c r="B33" s="2" t="s">
        <v>135</v>
      </c>
      <c r="C33" s="2" t="s">
        <v>218</v>
      </c>
      <c r="D33" s="10">
        <v>44699.454861111109</v>
      </c>
      <c r="E33" s="2" t="s">
        <v>137</v>
      </c>
      <c r="F33" s="2">
        <v>7.7</v>
      </c>
      <c r="G33" s="2" t="s">
        <v>55</v>
      </c>
      <c r="H33" s="2"/>
      <c r="I33" s="2"/>
    </row>
    <row r="34" spans="1:9" x14ac:dyDescent="0.35">
      <c r="A34" s="2" t="s">
        <v>27</v>
      </c>
      <c r="B34" s="2" t="s">
        <v>135</v>
      </c>
      <c r="C34" s="2" t="s">
        <v>218</v>
      </c>
      <c r="D34" s="10">
        <v>44699.454861111109</v>
      </c>
      <c r="E34" s="2" t="s">
        <v>138</v>
      </c>
      <c r="F34" s="2">
        <v>0.27</v>
      </c>
      <c r="G34" s="2" t="s">
        <v>44</v>
      </c>
      <c r="H34" s="2">
        <v>2</v>
      </c>
      <c r="I34" s="2"/>
    </row>
    <row r="35" spans="1:9" x14ac:dyDescent="0.35">
      <c r="A35" s="2" t="s">
        <v>27</v>
      </c>
      <c r="B35" s="2" t="s">
        <v>135</v>
      </c>
      <c r="C35" s="2" t="s">
        <v>218</v>
      </c>
      <c r="D35" s="10">
        <v>44699.454861111109</v>
      </c>
      <c r="E35" s="2" t="s">
        <v>146</v>
      </c>
      <c r="F35" s="2">
        <v>34</v>
      </c>
      <c r="G35" s="2" t="s">
        <v>44</v>
      </c>
      <c r="H35" s="2">
        <v>125</v>
      </c>
      <c r="I35" s="2"/>
    </row>
    <row r="36" spans="1:9" x14ac:dyDescent="0.35">
      <c r="A36" s="2" t="s">
        <v>27</v>
      </c>
      <c r="B36" s="2" t="s">
        <v>135</v>
      </c>
      <c r="C36" s="2" t="s">
        <v>218</v>
      </c>
      <c r="D36" s="10">
        <v>44699.454861111109</v>
      </c>
      <c r="E36" s="2" t="s">
        <v>220</v>
      </c>
      <c r="F36" s="2">
        <v>20</v>
      </c>
      <c r="G36" s="2" t="s">
        <v>44</v>
      </c>
      <c r="H36" s="2">
        <v>60</v>
      </c>
      <c r="I36" s="2"/>
    </row>
    <row r="37" spans="1:9" x14ac:dyDescent="0.35">
      <c r="A37" s="2" t="s">
        <v>27</v>
      </c>
      <c r="B37" s="2" t="s">
        <v>135</v>
      </c>
      <c r="C37" s="2" t="s">
        <v>223</v>
      </c>
      <c r="D37" s="10">
        <v>44461.326388888891</v>
      </c>
      <c r="E37" s="2" t="s">
        <v>35</v>
      </c>
      <c r="F37" s="2">
        <v>57</v>
      </c>
      <c r="G37" s="2" t="s">
        <v>44</v>
      </c>
      <c r="H37" s="2">
        <v>35</v>
      </c>
      <c r="I37" s="2"/>
    </row>
    <row r="38" spans="1:9" x14ac:dyDescent="0.35">
      <c r="A38" s="2" t="s">
        <v>27</v>
      </c>
      <c r="B38" s="2" t="s">
        <v>135</v>
      </c>
      <c r="C38" s="2" t="s">
        <v>223</v>
      </c>
      <c r="D38" s="10">
        <v>44461.326388888891</v>
      </c>
      <c r="E38" s="2" t="s">
        <v>136</v>
      </c>
      <c r="F38" s="2">
        <v>48</v>
      </c>
      <c r="G38" s="2" t="s">
        <v>44</v>
      </c>
      <c r="H38" s="2"/>
      <c r="I38" s="2"/>
    </row>
    <row r="39" spans="1:9" x14ac:dyDescent="0.35">
      <c r="A39" s="2" t="s">
        <v>27</v>
      </c>
      <c r="B39" s="2" t="s">
        <v>135</v>
      </c>
      <c r="C39" s="2" t="s">
        <v>223</v>
      </c>
      <c r="D39" s="10">
        <v>44461.326388888891</v>
      </c>
      <c r="E39" s="2" t="s">
        <v>138</v>
      </c>
      <c r="F39" s="2">
        <v>6.2</v>
      </c>
      <c r="G39" s="2" t="s">
        <v>44</v>
      </c>
      <c r="H39" s="2"/>
      <c r="I39" s="2"/>
    </row>
    <row r="40" spans="1:9" x14ac:dyDescent="0.35">
      <c r="A40" s="2" t="s">
        <v>27</v>
      </c>
      <c r="B40" s="2" t="s">
        <v>135</v>
      </c>
      <c r="C40" s="2" t="s">
        <v>223</v>
      </c>
      <c r="D40" s="10">
        <v>44461.326388888891</v>
      </c>
      <c r="E40" s="2" t="s">
        <v>219</v>
      </c>
      <c r="F40" s="2">
        <v>40</v>
      </c>
      <c r="G40" s="2" t="s">
        <v>44</v>
      </c>
      <c r="H40" s="12"/>
      <c r="I40" s="12"/>
    </row>
    <row r="41" spans="1:9" x14ac:dyDescent="0.35">
      <c r="A41" s="2" t="s">
        <v>27</v>
      </c>
      <c r="B41" s="2" t="s">
        <v>135</v>
      </c>
      <c r="C41" s="2" t="s">
        <v>223</v>
      </c>
      <c r="D41" s="10">
        <v>44461.326388888891</v>
      </c>
      <c r="E41" s="2" t="s">
        <v>137</v>
      </c>
      <c r="F41" s="2">
        <v>8</v>
      </c>
      <c r="G41" s="2" t="s">
        <v>55</v>
      </c>
      <c r="H41" s="12"/>
      <c r="I41" s="12"/>
    </row>
    <row r="42" spans="1:9" x14ac:dyDescent="0.35">
      <c r="A42" s="2" t="s">
        <v>27</v>
      </c>
      <c r="B42" s="2" t="s">
        <v>135</v>
      </c>
      <c r="C42" s="2" t="s">
        <v>223</v>
      </c>
      <c r="D42" s="10">
        <v>44461.326388888891</v>
      </c>
      <c r="E42" s="2" t="s">
        <v>146</v>
      </c>
      <c r="F42" s="2">
        <v>150</v>
      </c>
      <c r="G42" s="2" t="s">
        <v>44</v>
      </c>
      <c r="H42" s="12">
        <v>150</v>
      </c>
      <c r="I42" s="12"/>
    </row>
    <row r="43" spans="1:9" x14ac:dyDescent="0.35">
      <c r="A43" s="2" t="s">
        <v>27</v>
      </c>
      <c r="B43" s="2" t="s">
        <v>135</v>
      </c>
      <c r="C43" s="2" t="s">
        <v>223</v>
      </c>
      <c r="D43" s="10">
        <v>44461.326388888891</v>
      </c>
      <c r="E43" s="2" t="s">
        <v>139</v>
      </c>
      <c r="F43" s="2">
        <v>12</v>
      </c>
      <c r="G43" s="2" t="s">
        <v>140</v>
      </c>
      <c r="H43" s="12">
        <v>40</v>
      </c>
      <c r="I43" s="12"/>
    </row>
    <row r="44" spans="1:9" x14ac:dyDescent="0.35">
      <c r="A44" s="2" t="s">
        <v>27</v>
      </c>
      <c r="B44" s="2" t="s">
        <v>135</v>
      </c>
      <c r="C44" s="2" t="s">
        <v>223</v>
      </c>
      <c r="D44" s="10">
        <v>44524.441666666666</v>
      </c>
      <c r="E44" s="2" t="s">
        <v>219</v>
      </c>
      <c r="F44" s="2">
        <v>16</v>
      </c>
      <c r="G44" s="2" t="s">
        <v>44</v>
      </c>
      <c r="H44" s="12"/>
      <c r="I44" s="12"/>
    </row>
    <row r="45" spans="1:9" x14ac:dyDescent="0.35">
      <c r="A45" s="2" t="s">
        <v>27</v>
      </c>
      <c r="B45" s="2" t="s">
        <v>135</v>
      </c>
      <c r="C45" s="2" t="s">
        <v>223</v>
      </c>
      <c r="D45" s="10">
        <v>44524.441666666666</v>
      </c>
      <c r="E45" s="2" t="s">
        <v>35</v>
      </c>
      <c r="F45" s="2">
        <v>48</v>
      </c>
      <c r="G45" s="2" t="s">
        <v>44</v>
      </c>
      <c r="H45" s="2">
        <v>35</v>
      </c>
      <c r="I45" s="12"/>
    </row>
    <row r="46" spans="1:9" x14ac:dyDescent="0.35">
      <c r="A46" s="2" t="s">
        <v>27</v>
      </c>
      <c r="B46" s="2" t="s">
        <v>135</v>
      </c>
      <c r="C46" s="2" t="s">
        <v>223</v>
      </c>
      <c r="D46" s="10">
        <v>44524.441666666666</v>
      </c>
      <c r="E46" s="2" t="s">
        <v>139</v>
      </c>
      <c r="F46" s="2">
        <v>26</v>
      </c>
      <c r="G46" s="2" t="s">
        <v>140</v>
      </c>
      <c r="H46" s="12">
        <v>40</v>
      </c>
      <c r="I46" s="2"/>
    </row>
    <row r="47" spans="1:9" x14ac:dyDescent="0.35">
      <c r="A47" s="2" t="s">
        <v>27</v>
      </c>
      <c r="B47" s="2" t="s">
        <v>135</v>
      </c>
      <c r="C47" s="2" t="s">
        <v>223</v>
      </c>
      <c r="D47" s="10">
        <v>44524.441666666666</v>
      </c>
      <c r="E47" s="2" t="s">
        <v>137</v>
      </c>
      <c r="F47" s="2">
        <v>7.7</v>
      </c>
      <c r="G47" s="2" t="s">
        <v>55</v>
      </c>
      <c r="H47" s="2"/>
      <c r="I47" s="2"/>
    </row>
    <row r="48" spans="1:9" x14ac:dyDescent="0.35">
      <c r="A48" s="2" t="s">
        <v>27</v>
      </c>
      <c r="B48" s="2" t="s">
        <v>135</v>
      </c>
      <c r="C48" s="2" t="s">
        <v>223</v>
      </c>
      <c r="D48" s="10">
        <v>44524.441666666666</v>
      </c>
      <c r="E48" s="2" t="s">
        <v>138</v>
      </c>
      <c r="F48" s="2">
        <v>6.5</v>
      </c>
      <c r="G48" s="2" t="s">
        <v>44</v>
      </c>
      <c r="H48" s="2"/>
      <c r="I48" s="2"/>
    </row>
    <row r="49" spans="1:9" x14ac:dyDescent="0.35">
      <c r="A49" s="2" t="s">
        <v>27</v>
      </c>
      <c r="B49" s="2" t="s">
        <v>135</v>
      </c>
      <c r="C49" s="2" t="s">
        <v>223</v>
      </c>
      <c r="D49" s="10">
        <v>44524.441666666666</v>
      </c>
      <c r="E49" s="2" t="s">
        <v>146</v>
      </c>
      <c r="F49" s="2">
        <v>122</v>
      </c>
      <c r="G49" s="2" t="s">
        <v>44</v>
      </c>
      <c r="H49" s="12">
        <v>150</v>
      </c>
      <c r="I49" s="2"/>
    </row>
    <row r="50" spans="1:9" x14ac:dyDescent="0.35">
      <c r="A50" s="2" t="s">
        <v>27</v>
      </c>
      <c r="B50" s="2" t="s">
        <v>135</v>
      </c>
      <c r="C50" s="2" t="s">
        <v>223</v>
      </c>
      <c r="D50" s="10">
        <v>44524.441666666666</v>
      </c>
      <c r="E50" s="2" t="s">
        <v>220</v>
      </c>
      <c r="F50" s="2">
        <v>54</v>
      </c>
      <c r="G50" s="2" t="s">
        <v>44</v>
      </c>
      <c r="H50" s="2"/>
      <c r="I50" s="2"/>
    </row>
    <row r="51" spans="1:9" x14ac:dyDescent="0.35">
      <c r="A51" s="2" t="s">
        <v>27</v>
      </c>
      <c r="B51" s="2" t="s">
        <v>135</v>
      </c>
      <c r="C51" s="2" t="s">
        <v>223</v>
      </c>
      <c r="D51" s="10">
        <v>44649.416666666664</v>
      </c>
      <c r="E51" s="2" t="s">
        <v>35</v>
      </c>
      <c r="F51" s="2">
        <v>35</v>
      </c>
      <c r="G51" s="2" t="s">
        <v>44</v>
      </c>
      <c r="H51" s="2">
        <v>35</v>
      </c>
      <c r="I51" s="2"/>
    </row>
    <row r="52" spans="1:9" x14ac:dyDescent="0.35">
      <c r="A52" s="2" t="s">
        <v>27</v>
      </c>
      <c r="B52" s="2" t="s">
        <v>135</v>
      </c>
      <c r="C52" s="2" t="s">
        <v>223</v>
      </c>
      <c r="D52" s="10">
        <v>44649.416666666664</v>
      </c>
      <c r="E52" s="2" t="s">
        <v>139</v>
      </c>
      <c r="F52" s="2">
        <v>25</v>
      </c>
      <c r="G52" s="2" t="s">
        <v>140</v>
      </c>
      <c r="H52" s="12">
        <v>40</v>
      </c>
      <c r="I52" s="2"/>
    </row>
    <row r="53" spans="1:9" x14ac:dyDescent="0.35">
      <c r="A53" s="2" t="s">
        <v>27</v>
      </c>
      <c r="B53" s="2" t="s">
        <v>135</v>
      </c>
      <c r="C53" s="2" t="s">
        <v>223</v>
      </c>
      <c r="D53" s="10">
        <v>44649.416666666664</v>
      </c>
      <c r="E53" s="2" t="s">
        <v>137</v>
      </c>
      <c r="F53" s="2">
        <v>7.5</v>
      </c>
      <c r="G53" s="2" t="s">
        <v>55</v>
      </c>
      <c r="H53" s="2"/>
      <c r="I53" s="2"/>
    </row>
    <row r="54" spans="1:9" x14ac:dyDescent="0.35">
      <c r="A54" s="2" t="s">
        <v>27</v>
      </c>
      <c r="B54" s="2" t="s">
        <v>135</v>
      </c>
      <c r="C54" s="2" t="s">
        <v>223</v>
      </c>
      <c r="D54" s="10">
        <v>44649.416666666664</v>
      </c>
      <c r="E54" s="2" t="s">
        <v>138</v>
      </c>
      <c r="F54" s="2">
        <v>1.9</v>
      </c>
      <c r="G54" s="2" t="s">
        <v>44</v>
      </c>
      <c r="H54" s="2"/>
      <c r="I54" s="2"/>
    </row>
    <row r="55" spans="1:9" x14ac:dyDescent="0.35">
      <c r="A55" s="2" t="s">
        <v>27</v>
      </c>
      <c r="B55" s="2" t="s">
        <v>135</v>
      </c>
      <c r="C55" s="2" t="s">
        <v>223</v>
      </c>
      <c r="D55" s="10">
        <v>44649.416666666664</v>
      </c>
      <c r="E55" s="2" t="s">
        <v>146</v>
      </c>
      <c r="F55" s="2">
        <v>75</v>
      </c>
      <c r="G55" s="2" t="s">
        <v>44</v>
      </c>
      <c r="H55" s="12">
        <v>150</v>
      </c>
      <c r="I55" s="2"/>
    </row>
    <row r="56" spans="1:9" x14ac:dyDescent="0.35">
      <c r="A56" s="2" t="s">
        <v>27</v>
      </c>
      <c r="B56" s="2" t="s">
        <v>135</v>
      </c>
      <c r="C56" s="2" t="s">
        <v>223</v>
      </c>
      <c r="D56" s="10">
        <v>44649.416666666664</v>
      </c>
      <c r="E56" s="2" t="s">
        <v>220</v>
      </c>
      <c r="F56" s="2">
        <v>22</v>
      </c>
      <c r="G56" s="2" t="s">
        <v>44</v>
      </c>
      <c r="H56" s="2"/>
      <c r="I56" s="2"/>
    </row>
    <row r="57" spans="1:9" x14ac:dyDescent="0.35">
      <c r="A57" s="2" t="s">
        <v>27</v>
      </c>
      <c r="B57" s="2" t="s">
        <v>145</v>
      </c>
      <c r="C57" s="2" t="s">
        <v>224</v>
      </c>
      <c r="D57" s="10">
        <v>44706.392361111109</v>
      </c>
      <c r="E57" s="2" t="s">
        <v>139</v>
      </c>
      <c r="F57" s="2">
        <v>170</v>
      </c>
      <c r="G57" s="2" t="s">
        <v>140</v>
      </c>
      <c r="H57" s="2"/>
      <c r="I57" s="2"/>
    </row>
    <row r="58" spans="1:9" x14ac:dyDescent="0.35">
      <c r="A58" s="2" t="s">
        <v>27</v>
      </c>
      <c r="B58" s="2" t="s">
        <v>145</v>
      </c>
      <c r="C58" s="2" t="s">
        <v>224</v>
      </c>
      <c r="D58" s="10">
        <v>44706.392361111109</v>
      </c>
      <c r="E58" s="2" t="s">
        <v>137</v>
      </c>
      <c r="F58" s="2">
        <v>8.6</v>
      </c>
      <c r="G58" s="2" t="s">
        <v>55</v>
      </c>
      <c r="H58" s="2"/>
      <c r="I58" s="2"/>
    </row>
    <row r="59" spans="1:9" x14ac:dyDescent="0.35">
      <c r="A59" s="2" t="s">
        <v>27</v>
      </c>
      <c r="B59" s="2" t="s">
        <v>145</v>
      </c>
      <c r="C59" s="2" t="s">
        <v>224</v>
      </c>
      <c r="D59" s="10">
        <v>44706.392361111109</v>
      </c>
      <c r="E59" s="2" t="s">
        <v>138</v>
      </c>
      <c r="F59" s="2">
        <v>12</v>
      </c>
      <c r="G59" s="2" t="s">
        <v>44</v>
      </c>
      <c r="H59" s="2"/>
      <c r="I59" s="2"/>
    </row>
    <row r="60" spans="1:9" x14ac:dyDescent="0.35">
      <c r="A60" s="2" t="s">
        <v>27</v>
      </c>
      <c r="B60" s="2" t="s">
        <v>145</v>
      </c>
      <c r="C60" s="2" t="s">
        <v>224</v>
      </c>
      <c r="D60" s="10">
        <v>44706.392361111109</v>
      </c>
      <c r="E60" s="2" t="s">
        <v>146</v>
      </c>
      <c r="F60" s="2">
        <v>420</v>
      </c>
      <c r="G60" s="2" t="s">
        <v>44</v>
      </c>
      <c r="H60" s="2"/>
      <c r="I60" s="2"/>
    </row>
    <row r="61" spans="1:9" x14ac:dyDescent="0.35">
      <c r="A61" s="2" t="s">
        <v>27</v>
      </c>
      <c r="B61" s="2" t="s">
        <v>145</v>
      </c>
      <c r="C61" s="2" t="s">
        <v>224</v>
      </c>
      <c r="D61" s="10">
        <v>44706.392361111109</v>
      </c>
      <c r="E61" s="2" t="s">
        <v>220</v>
      </c>
      <c r="F61" s="2">
        <v>140</v>
      </c>
      <c r="G61" s="2" t="s">
        <v>44</v>
      </c>
      <c r="H61" s="2"/>
      <c r="I61" s="2"/>
    </row>
    <row r="62" spans="1:9" x14ac:dyDescent="0.35">
      <c r="A62" s="2" t="s">
        <v>27</v>
      </c>
      <c r="B62" s="2" t="s">
        <v>145</v>
      </c>
      <c r="C62" s="2" t="s">
        <v>224</v>
      </c>
      <c r="D62" s="10">
        <v>44706.392361111109</v>
      </c>
      <c r="E62" s="2" t="s">
        <v>35</v>
      </c>
      <c r="F62" s="2">
        <v>100</v>
      </c>
      <c r="G62" s="2" t="s">
        <v>44</v>
      </c>
      <c r="H62" s="2"/>
      <c r="I62" s="2"/>
    </row>
    <row r="63" spans="1:9" x14ac:dyDescent="0.35">
      <c r="A63" s="2" t="s">
        <v>27</v>
      </c>
      <c r="B63" s="2" t="s">
        <v>135</v>
      </c>
      <c r="C63" s="2" t="s">
        <v>223</v>
      </c>
      <c r="D63" s="10">
        <v>44706.392361111109</v>
      </c>
      <c r="E63" s="2" t="s">
        <v>35</v>
      </c>
      <c r="F63" s="2">
        <v>14</v>
      </c>
      <c r="G63" s="2" t="s">
        <v>44</v>
      </c>
      <c r="H63" s="2">
        <v>35</v>
      </c>
      <c r="I63" s="2"/>
    </row>
    <row r="64" spans="1:9" x14ac:dyDescent="0.35">
      <c r="A64" s="2" t="s">
        <v>27</v>
      </c>
      <c r="B64" s="2" t="s">
        <v>135</v>
      </c>
      <c r="C64" s="2" t="s">
        <v>223</v>
      </c>
      <c r="D64" s="10">
        <v>44706.392361111109</v>
      </c>
      <c r="E64" s="2" t="s">
        <v>220</v>
      </c>
      <c r="F64" s="2">
        <v>7.8</v>
      </c>
      <c r="G64" s="2" t="s">
        <v>44</v>
      </c>
      <c r="H64" s="2"/>
      <c r="I64" s="2"/>
    </row>
    <row r="65" spans="1:9" x14ac:dyDescent="0.35">
      <c r="A65" s="2" t="s">
        <v>27</v>
      </c>
      <c r="B65" s="2" t="s">
        <v>135</v>
      </c>
      <c r="C65" s="2" t="s">
        <v>223</v>
      </c>
      <c r="D65" s="10">
        <v>44706.392361111109</v>
      </c>
      <c r="E65" s="2" t="s">
        <v>146</v>
      </c>
      <c r="F65" s="2">
        <v>50</v>
      </c>
      <c r="G65" s="2" t="s">
        <v>44</v>
      </c>
      <c r="H65" s="12">
        <v>150</v>
      </c>
      <c r="I65" s="2"/>
    </row>
    <row r="66" spans="1:9" x14ac:dyDescent="0.35">
      <c r="A66" s="2" t="s">
        <v>27</v>
      </c>
      <c r="B66" s="2" t="s">
        <v>135</v>
      </c>
      <c r="C66" s="2" t="s">
        <v>223</v>
      </c>
      <c r="D66" s="10">
        <v>44706.392361111109</v>
      </c>
      <c r="E66" s="2" t="s">
        <v>139</v>
      </c>
      <c r="F66" s="2">
        <v>7.6</v>
      </c>
      <c r="G66" s="2" t="s">
        <v>140</v>
      </c>
      <c r="H66" s="12">
        <v>40</v>
      </c>
      <c r="I66" s="2"/>
    </row>
    <row r="67" spans="1:9" x14ac:dyDescent="0.35">
      <c r="A67" s="2" t="s">
        <v>27</v>
      </c>
      <c r="B67" s="2" t="s">
        <v>135</v>
      </c>
      <c r="C67" s="2" t="s">
        <v>223</v>
      </c>
      <c r="D67" s="10">
        <v>44706.392361111109</v>
      </c>
      <c r="E67" s="2" t="s">
        <v>137</v>
      </c>
      <c r="F67" s="2">
        <v>9.1999999999999993</v>
      </c>
      <c r="G67" s="2" t="s">
        <v>55</v>
      </c>
      <c r="H67" s="2"/>
      <c r="I67" s="2"/>
    </row>
    <row r="68" spans="1:9" x14ac:dyDescent="0.35">
      <c r="A68" s="2" t="s">
        <v>27</v>
      </c>
      <c r="B68" s="2" t="s">
        <v>135</v>
      </c>
      <c r="C68" s="2" t="s">
        <v>223</v>
      </c>
      <c r="D68" s="10">
        <v>44706.392361111109</v>
      </c>
      <c r="E68" s="2" t="s">
        <v>138</v>
      </c>
      <c r="F68" s="2">
        <v>1.3</v>
      </c>
      <c r="G68" s="2" t="s">
        <v>44</v>
      </c>
      <c r="H68" s="2"/>
      <c r="I68" s="2"/>
    </row>
    <row r="69" spans="1:9" x14ac:dyDescent="0.35">
      <c r="A69" s="2" t="s">
        <v>27</v>
      </c>
      <c r="B69" s="2" t="s">
        <v>135</v>
      </c>
      <c r="C69" s="2" t="s">
        <v>225</v>
      </c>
      <c r="D69" s="10">
        <v>44453.590277777781</v>
      </c>
      <c r="E69" s="2" t="s">
        <v>138</v>
      </c>
      <c r="F69" s="2">
        <v>0.46</v>
      </c>
      <c r="G69" s="2" t="s">
        <v>44</v>
      </c>
      <c r="H69" s="2"/>
      <c r="I69" s="2"/>
    </row>
    <row r="70" spans="1:9" x14ac:dyDescent="0.35">
      <c r="A70" s="2" t="s">
        <v>27</v>
      </c>
      <c r="B70" s="2" t="s">
        <v>135</v>
      </c>
      <c r="C70" s="2" t="s">
        <v>225</v>
      </c>
      <c r="D70" s="10">
        <v>44453.590277777781</v>
      </c>
      <c r="E70" s="2" t="s">
        <v>136</v>
      </c>
      <c r="F70" s="2">
        <v>4.5999999999999996</v>
      </c>
      <c r="G70" s="2" t="s">
        <v>44</v>
      </c>
      <c r="H70" s="12"/>
      <c r="I70" s="12"/>
    </row>
    <row r="71" spans="1:9" x14ac:dyDescent="0.35">
      <c r="A71" s="2" t="s">
        <v>27</v>
      </c>
      <c r="B71" s="2" t="s">
        <v>135</v>
      </c>
      <c r="C71" s="2" t="s">
        <v>225</v>
      </c>
      <c r="D71" s="10">
        <v>44453.590277777781</v>
      </c>
      <c r="E71" s="2" t="s">
        <v>35</v>
      </c>
      <c r="F71" s="2">
        <v>6.5</v>
      </c>
      <c r="G71" s="2" t="s">
        <v>44</v>
      </c>
      <c r="H71" s="12">
        <v>35</v>
      </c>
      <c r="I71" s="12"/>
    </row>
    <row r="72" spans="1:9" x14ac:dyDescent="0.35">
      <c r="A72" s="2" t="s">
        <v>27</v>
      </c>
      <c r="B72" s="2" t="s">
        <v>135</v>
      </c>
      <c r="C72" s="2" t="s">
        <v>225</v>
      </c>
      <c r="D72" s="10">
        <v>44453.590277777781</v>
      </c>
      <c r="E72" s="2" t="s">
        <v>142</v>
      </c>
      <c r="F72" s="2">
        <v>41</v>
      </c>
      <c r="G72" s="2" t="s">
        <v>44</v>
      </c>
      <c r="H72" s="12">
        <v>150</v>
      </c>
      <c r="I72" s="12"/>
    </row>
    <row r="73" spans="1:9" x14ac:dyDescent="0.35">
      <c r="A73" s="2" t="s">
        <v>27</v>
      </c>
      <c r="B73" s="2" t="s">
        <v>135</v>
      </c>
      <c r="C73" s="2" t="s">
        <v>225</v>
      </c>
      <c r="D73" s="10">
        <v>44453.590277777781</v>
      </c>
      <c r="E73" s="2" t="s">
        <v>137</v>
      </c>
      <c r="F73" s="2">
        <v>7.6</v>
      </c>
      <c r="G73" s="2" t="s">
        <v>55</v>
      </c>
      <c r="H73" s="12"/>
      <c r="I73" s="12"/>
    </row>
    <row r="74" spans="1:9" x14ac:dyDescent="0.35">
      <c r="A74" s="2" t="s">
        <v>27</v>
      </c>
      <c r="B74" s="2" t="s">
        <v>135</v>
      </c>
      <c r="C74" s="2" t="s">
        <v>225</v>
      </c>
      <c r="D74" s="10">
        <v>44453.590277777781</v>
      </c>
      <c r="E74" s="2" t="s">
        <v>139</v>
      </c>
      <c r="F74" s="2">
        <v>5.7</v>
      </c>
      <c r="G74" s="2" t="s">
        <v>140</v>
      </c>
      <c r="H74" s="12">
        <v>40</v>
      </c>
      <c r="I74" s="12"/>
    </row>
    <row r="75" spans="1:9" x14ac:dyDescent="0.35">
      <c r="A75" s="2" t="s">
        <v>27</v>
      </c>
      <c r="B75" s="2" t="s">
        <v>135</v>
      </c>
      <c r="C75" s="2" t="s">
        <v>225</v>
      </c>
      <c r="D75" s="10">
        <v>44523.569444444445</v>
      </c>
      <c r="E75" s="2" t="s">
        <v>139</v>
      </c>
      <c r="F75" s="2">
        <v>6.2</v>
      </c>
      <c r="G75" s="2" t="s">
        <v>140</v>
      </c>
      <c r="H75" s="12">
        <v>40</v>
      </c>
      <c r="I75" s="12"/>
    </row>
    <row r="76" spans="1:9" x14ac:dyDescent="0.35">
      <c r="A76" s="2" t="s">
        <v>27</v>
      </c>
      <c r="B76" s="2" t="s">
        <v>135</v>
      </c>
      <c r="C76" s="2" t="s">
        <v>225</v>
      </c>
      <c r="D76" s="10">
        <v>44523.569444444445</v>
      </c>
      <c r="E76" s="2" t="s">
        <v>137</v>
      </c>
      <c r="F76" s="2">
        <v>7.7</v>
      </c>
      <c r="G76" s="2" t="s">
        <v>55</v>
      </c>
      <c r="H76" s="2"/>
      <c r="I76" s="2"/>
    </row>
    <row r="77" spans="1:9" x14ac:dyDescent="0.35">
      <c r="A77" s="2" t="s">
        <v>27</v>
      </c>
      <c r="B77" s="2" t="s">
        <v>135</v>
      </c>
      <c r="C77" s="2" t="s">
        <v>225</v>
      </c>
      <c r="D77" s="10">
        <v>44523.569444444445</v>
      </c>
      <c r="E77" s="2" t="s">
        <v>142</v>
      </c>
      <c r="F77" s="2">
        <v>45</v>
      </c>
      <c r="G77" s="2" t="s">
        <v>44</v>
      </c>
      <c r="H77" s="12">
        <v>150</v>
      </c>
      <c r="I77" s="2"/>
    </row>
    <row r="78" spans="1:9" x14ac:dyDescent="0.35">
      <c r="A78" s="2" t="s">
        <v>27</v>
      </c>
      <c r="B78" s="2" t="s">
        <v>135</v>
      </c>
      <c r="C78" s="2" t="s">
        <v>225</v>
      </c>
      <c r="D78" s="10">
        <v>44523.569444444445</v>
      </c>
      <c r="E78" s="2" t="s">
        <v>35</v>
      </c>
      <c r="F78" s="2">
        <v>16</v>
      </c>
      <c r="G78" s="2" t="s">
        <v>44</v>
      </c>
      <c r="H78" s="12">
        <v>35</v>
      </c>
      <c r="I78" s="2"/>
    </row>
    <row r="79" spans="1:9" x14ac:dyDescent="0.35">
      <c r="A79" s="2" t="s">
        <v>27</v>
      </c>
      <c r="B79" s="2" t="s">
        <v>135</v>
      </c>
      <c r="C79" s="2" t="s">
        <v>225</v>
      </c>
      <c r="D79" s="10">
        <v>44523.569444444445</v>
      </c>
      <c r="E79" s="2" t="s">
        <v>136</v>
      </c>
      <c r="F79" s="2">
        <v>44</v>
      </c>
      <c r="G79" s="2" t="s">
        <v>44</v>
      </c>
      <c r="H79" s="2"/>
      <c r="I79" s="2"/>
    </row>
    <row r="80" spans="1:9" x14ac:dyDescent="0.35">
      <c r="A80" s="2" t="s">
        <v>27</v>
      </c>
      <c r="B80" s="2" t="s">
        <v>135</v>
      </c>
      <c r="C80" s="2" t="s">
        <v>225</v>
      </c>
      <c r="D80" s="10">
        <v>44523.569444444445</v>
      </c>
      <c r="E80" s="2" t="s">
        <v>138</v>
      </c>
      <c r="F80" s="2">
        <v>0.33</v>
      </c>
      <c r="G80" s="2" t="s">
        <v>44</v>
      </c>
      <c r="H80" s="2"/>
      <c r="I80" s="2"/>
    </row>
    <row r="81" spans="1:9" x14ac:dyDescent="0.35">
      <c r="A81" s="2" t="s">
        <v>27</v>
      </c>
      <c r="B81" s="2" t="s">
        <v>135</v>
      </c>
      <c r="C81" s="2" t="s">
        <v>225</v>
      </c>
      <c r="D81" s="10">
        <v>44622.604166666664</v>
      </c>
      <c r="E81" s="2" t="s">
        <v>138</v>
      </c>
      <c r="F81" s="2">
        <v>0.32</v>
      </c>
      <c r="G81" s="2" t="s">
        <v>44</v>
      </c>
      <c r="H81" s="2"/>
      <c r="I81" s="2"/>
    </row>
    <row r="82" spans="1:9" x14ac:dyDescent="0.35">
      <c r="A82" s="2" t="s">
        <v>27</v>
      </c>
      <c r="B82" s="2" t="s">
        <v>135</v>
      </c>
      <c r="C82" s="2" t="s">
        <v>225</v>
      </c>
      <c r="D82" s="10">
        <v>44622.604166666664</v>
      </c>
      <c r="E82" s="2" t="s">
        <v>136</v>
      </c>
      <c r="F82" s="2">
        <v>56</v>
      </c>
      <c r="G82" s="2" t="s">
        <v>44</v>
      </c>
      <c r="H82" s="2"/>
      <c r="I82" s="2"/>
    </row>
    <row r="83" spans="1:9" x14ac:dyDescent="0.35">
      <c r="A83" s="2" t="s">
        <v>27</v>
      </c>
      <c r="B83" s="2" t="s">
        <v>135</v>
      </c>
      <c r="C83" s="2" t="s">
        <v>225</v>
      </c>
      <c r="D83" s="10">
        <v>44622.604166666664</v>
      </c>
      <c r="E83" s="2" t="s">
        <v>35</v>
      </c>
      <c r="F83" s="2">
        <v>26</v>
      </c>
      <c r="G83" s="2" t="s">
        <v>44</v>
      </c>
      <c r="H83" s="12">
        <v>35</v>
      </c>
      <c r="I83" s="2"/>
    </row>
    <row r="84" spans="1:9" x14ac:dyDescent="0.35">
      <c r="A84" s="2" t="s">
        <v>27</v>
      </c>
      <c r="B84" s="2" t="s">
        <v>135</v>
      </c>
      <c r="C84" s="2" t="s">
        <v>225</v>
      </c>
      <c r="D84" s="10">
        <v>44622.604166666664</v>
      </c>
      <c r="E84" s="2" t="s">
        <v>142</v>
      </c>
      <c r="F84" s="2">
        <v>28</v>
      </c>
      <c r="G84" s="2" t="s">
        <v>44</v>
      </c>
      <c r="H84" s="12">
        <v>150</v>
      </c>
      <c r="I84" s="2"/>
    </row>
    <row r="85" spans="1:9" x14ac:dyDescent="0.35">
      <c r="A85" s="2" t="s">
        <v>27</v>
      </c>
      <c r="B85" s="2" t="s">
        <v>135</v>
      </c>
      <c r="C85" s="2" t="s">
        <v>225</v>
      </c>
      <c r="D85" s="10">
        <v>44622.604166666664</v>
      </c>
      <c r="E85" s="2" t="s">
        <v>137</v>
      </c>
      <c r="F85" s="2">
        <v>7.6</v>
      </c>
      <c r="G85" s="2" t="s">
        <v>55</v>
      </c>
      <c r="H85" s="2"/>
      <c r="I85" s="2"/>
    </row>
    <row r="86" spans="1:9" x14ac:dyDescent="0.35">
      <c r="A86" s="2" t="s">
        <v>27</v>
      </c>
      <c r="B86" s="2" t="s">
        <v>135</v>
      </c>
      <c r="C86" s="2" t="s">
        <v>225</v>
      </c>
      <c r="D86" s="10">
        <v>44622.604166666664</v>
      </c>
      <c r="E86" s="2" t="s">
        <v>139</v>
      </c>
      <c r="F86" s="2">
        <v>8.8000000000000007</v>
      </c>
      <c r="G86" s="2" t="s">
        <v>140</v>
      </c>
      <c r="H86" s="12">
        <v>40</v>
      </c>
      <c r="I86" s="2"/>
    </row>
    <row r="87" spans="1:9" x14ac:dyDescent="0.35">
      <c r="A87" s="2" t="s">
        <v>27</v>
      </c>
      <c r="B87" s="2" t="s">
        <v>145</v>
      </c>
      <c r="C87" s="2" t="s">
        <v>226</v>
      </c>
      <c r="D87" s="10">
        <v>44725.552083333336</v>
      </c>
      <c r="E87" s="2" t="s">
        <v>137</v>
      </c>
      <c r="F87" s="2">
        <v>7.1</v>
      </c>
      <c r="G87" s="2" t="s">
        <v>55</v>
      </c>
      <c r="H87" s="2"/>
      <c r="I87" s="2"/>
    </row>
    <row r="88" spans="1:9" x14ac:dyDescent="0.35">
      <c r="A88" s="2" t="s">
        <v>27</v>
      </c>
      <c r="B88" s="2" t="s">
        <v>145</v>
      </c>
      <c r="C88" s="2" t="s">
        <v>226</v>
      </c>
      <c r="D88" s="10">
        <v>44725.552083333336</v>
      </c>
      <c r="E88" s="2" t="s">
        <v>139</v>
      </c>
      <c r="F88" s="2">
        <v>360</v>
      </c>
      <c r="G88" s="2" t="s">
        <v>140</v>
      </c>
      <c r="H88" s="2"/>
      <c r="I88" s="2"/>
    </row>
    <row r="89" spans="1:9" x14ac:dyDescent="0.35">
      <c r="A89" s="2" t="s">
        <v>27</v>
      </c>
      <c r="B89" s="2" t="s">
        <v>145</v>
      </c>
      <c r="C89" s="2" t="s">
        <v>226</v>
      </c>
      <c r="D89" s="10">
        <v>44725.552083333336</v>
      </c>
      <c r="E89" s="2" t="s">
        <v>142</v>
      </c>
      <c r="F89" s="2">
        <v>780</v>
      </c>
      <c r="G89" s="2" t="s">
        <v>44</v>
      </c>
      <c r="H89" s="2"/>
      <c r="I89" s="2"/>
    </row>
    <row r="90" spans="1:9" x14ac:dyDescent="0.35">
      <c r="A90" s="2" t="s">
        <v>27</v>
      </c>
      <c r="B90" s="2" t="s">
        <v>145</v>
      </c>
      <c r="C90" s="2" t="s">
        <v>226</v>
      </c>
      <c r="D90" s="10">
        <v>44725.552083333336</v>
      </c>
      <c r="E90" s="2" t="s">
        <v>35</v>
      </c>
      <c r="F90" s="2">
        <v>210</v>
      </c>
      <c r="G90" s="2" t="s">
        <v>44</v>
      </c>
      <c r="H90" s="2"/>
      <c r="I90" s="2"/>
    </row>
    <row r="91" spans="1:9" x14ac:dyDescent="0.35">
      <c r="A91" s="2" t="s">
        <v>27</v>
      </c>
      <c r="B91" s="2" t="s">
        <v>145</v>
      </c>
      <c r="C91" s="2" t="s">
        <v>226</v>
      </c>
      <c r="D91" s="10">
        <v>44725.552083333336</v>
      </c>
      <c r="E91" s="2" t="s">
        <v>138</v>
      </c>
      <c r="F91" s="2">
        <v>7.3</v>
      </c>
      <c r="G91" s="2" t="s">
        <v>44</v>
      </c>
      <c r="H91" s="2"/>
      <c r="I91" s="2"/>
    </row>
    <row r="92" spans="1:9" x14ac:dyDescent="0.35">
      <c r="A92" s="2" t="s">
        <v>27</v>
      </c>
      <c r="B92" s="2" t="s">
        <v>145</v>
      </c>
      <c r="C92" s="2" t="s">
        <v>226</v>
      </c>
      <c r="D92" s="10">
        <v>44725.552083333336</v>
      </c>
      <c r="E92" s="2" t="s">
        <v>136</v>
      </c>
      <c r="F92" s="2">
        <v>70</v>
      </c>
      <c r="G92" s="2" t="s">
        <v>44</v>
      </c>
      <c r="H92" s="2"/>
      <c r="I92" s="2"/>
    </row>
    <row r="93" spans="1:9" x14ac:dyDescent="0.35">
      <c r="A93" s="2" t="s">
        <v>27</v>
      </c>
      <c r="B93" s="2" t="s">
        <v>135</v>
      </c>
      <c r="C93" s="2" t="s">
        <v>225</v>
      </c>
      <c r="D93" s="10">
        <v>44725.569444444445</v>
      </c>
      <c r="E93" s="2" t="s">
        <v>139</v>
      </c>
      <c r="F93" s="2">
        <v>8</v>
      </c>
      <c r="G93" s="2" t="s">
        <v>140</v>
      </c>
      <c r="H93" s="12">
        <v>40</v>
      </c>
      <c r="I93" s="2"/>
    </row>
    <row r="94" spans="1:9" x14ac:dyDescent="0.35">
      <c r="A94" s="2" t="s">
        <v>27</v>
      </c>
      <c r="B94" s="2" t="s">
        <v>135</v>
      </c>
      <c r="C94" s="2" t="s">
        <v>225</v>
      </c>
      <c r="D94" s="10">
        <v>44725.569444444445</v>
      </c>
      <c r="E94" s="2" t="s">
        <v>137</v>
      </c>
      <c r="F94" s="2">
        <v>7.4</v>
      </c>
      <c r="G94" s="2" t="s">
        <v>55</v>
      </c>
      <c r="H94" s="2"/>
      <c r="I94" s="2"/>
    </row>
    <row r="95" spans="1:9" x14ac:dyDescent="0.35">
      <c r="A95" s="2" t="s">
        <v>27</v>
      </c>
      <c r="B95" s="2" t="s">
        <v>135</v>
      </c>
      <c r="C95" s="2" t="s">
        <v>225</v>
      </c>
      <c r="D95" s="10">
        <v>44725.569444444445</v>
      </c>
      <c r="E95" s="2" t="s">
        <v>142</v>
      </c>
      <c r="F95" s="2">
        <v>30</v>
      </c>
      <c r="G95" s="2" t="s">
        <v>44</v>
      </c>
      <c r="H95" s="12">
        <v>150</v>
      </c>
      <c r="I95" s="2"/>
    </row>
    <row r="96" spans="1:9" x14ac:dyDescent="0.35">
      <c r="A96" s="2" t="s">
        <v>27</v>
      </c>
      <c r="B96" s="2" t="s">
        <v>135</v>
      </c>
      <c r="C96" s="2" t="s">
        <v>225</v>
      </c>
      <c r="D96" s="10">
        <v>44725.569444444445</v>
      </c>
      <c r="E96" s="2" t="s">
        <v>35</v>
      </c>
      <c r="F96" s="2">
        <v>13</v>
      </c>
      <c r="G96" s="2" t="s">
        <v>44</v>
      </c>
      <c r="H96" s="12">
        <v>35</v>
      </c>
      <c r="I96" s="2"/>
    </row>
    <row r="97" spans="1:9" x14ac:dyDescent="0.35">
      <c r="A97" s="2" t="s">
        <v>27</v>
      </c>
      <c r="B97" s="2" t="s">
        <v>135</v>
      </c>
      <c r="C97" s="2" t="s">
        <v>225</v>
      </c>
      <c r="D97" s="10">
        <v>44725.569444444445</v>
      </c>
      <c r="E97" s="2" t="s">
        <v>136</v>
      </c>
      <c r="F97" s="2">
        <v>42</v>
      </c>
      <c r="G97" s="2" t="s">
        <v>44</v>
      </c>
      <c r="H97" s="2"/>
      <c r="I97" s="2"/>
    </row>
    <row r="98" spans="1:9" x14ac:dyDescent="0.35">
      <c r="A98" s="2" t="s">
        <v>27</v>
      </c>
      <c r="B98" s="2" t="s">
        <v>135</v>
      </c>
      <c r="C98" s="2" t="s">
        <v>225</v>
      </c>
      <c r="D98" s="10">
        <v>44725.569444444445</v>
      </c>
      <c r="E98" s="2" t="s">
        <v>138</v>
      </c>
      <c r="F98" s="2">
        <v>0.46</v>
      </c>
      <c r="G98" s="2" t="s">
        <v>44</v>
      </c>
      <c r="H98" s="2"/>
      <c r="I98" s="2"/>
    </row>
    <row r="99" spans="1:9" x14ac:dyDescent="0.35">
      <c r="A99" s="2" t="s">
        <v>27</v>
      </c>
      <c r="B99" s="2" t="s">
        <v>135</v>
      </c>
      <c r="C99" s="2" t="s">
        <v>227</v>
      </c>
      <c r="D99" s="10">
        <v>44434.569444444445</v>
      </c>
      <c r="E99" s="2" t="s">
        <v>136</v>
      </c>
      <c r="F99" s="2">
        <v>5.3</v>
      </c>
      <c r="G99" s="2" t="s">
        <v>44</v>
      </c>
      <c r="H99" s="2">
        <v>60</v>
      </c>
      <c r="I99" s="2"/>
    </row>
    <row r="100" spans="1:9" x14ac:dyDescent="0.35">
      <c r="A100" s="2" t="s">
        <v>27</v>
      </c>
      <c r="B100" s="2" t="s">
        <v>135</v>
      </c>
      <c r="C100" s="2" t="s">
        <v>227</v>
      </c>
      <c r="D100" s="10">
        <v>44434.569444444445</v>
      </c>
      <c r="E100" s="2" t="s">
        <v>35</v>
      </c>
      <c r="F100" s="2">
        <v>2.6</v>
      </c>
      <c r="G100" s="2" t="s">
        <v>44</v>
      </c>
      <c r="H100" s="12">
        <v>35</v>
      </c>
      <c r="I100" s="12"/>
    </row>
    <row r="101" spans="1:9" x14ac:dyDescent="0.35">
      <c r="A101" s="2" t="s">
        <v>27</v>
      </c>
      <c r="B101" s="2" t="s">
        <v>135</v>
      </c>
      <c r="C101" s="2" t="s">
        <v>227</v>
      </c>
      <c r="D101" s="10">
        <v>44434.569444444445</v>
      </c>
      <c r="E101" s="2" t="s">
        <v>137</v>
      </c>
      <c r="F101" s="2">
        <v>7.3</v>
      </c>
      <c r="G101" s="2" t="s">
        <v>55</v>
      </c>
      <c r="H101" s="12"/>
      <c r="I101" s="12"/>
    </row>
    <row r="102" spans="1:9" x14ac:dyDescent="0.35">
      <c r="A102" s="2" t="s">
        <v>27</v>
      </c>
      <c r="B102" s="2" t="s">
        <v>135</v>
      </c>
      <c r="C102" s="2" t="s">
        <v>227</v>
      </c>
      <c r="D102" s="10">
        <v>44434.569444444445</v>
      </c>
      <c r="E102" s="2" t="s">
        <v>142</v>
      </c>
      <c r="F102" s="2">
        <v>17</v>
      </c>
      <c r="G102" s="2" t="s">
        <v>44</v>
      </c>
      <c r="H102" s="12">
        <v>125</v>
      </c>
      <c r="I102" s="12"/>
    </row>
    <row r="103" spans="1:9" x14ac:dyDescent="0.35">
      <c r="A103" s="2" t="s">
        <v>27</v>
      </c>
      <c r="B103" s="2" t="s">
        <v>135</v>
      </c>
      <c r="C103" s="2" t="s">
        <v>227</v>
      </c>
      <c r="D103" s="10">
        <v>44434.569444444445</v>
      </c>
      <c r="E103" s="2" t="s">
        <v>138</v>
      </c>
      <c r="F103" s="2">
        <v>0.39</v>
      </c>
      <c r="G103" s="2" t="s">
        <v>44</v>
      </c>
      <c r="H103" s="12">
        <v>2</v>
      </c>
      <c r="I103" s="12"/>
    </row>
    <row r="104" spans="1:9" x14ac:dyDescent="0.35">
      <c r="A104" s="2" t="s">
        <v>27</v>
      </c>
      <c r="B104" s="2" t="s">
        <v>135</v>
      </c>
      <c r="C104" s="2" t="s">
        <v>227</v>
      </c>
      <c r="D104" s="10">
        <v>44434.569444444445</v>
      </c>
      <c r="E104" s="2" t="s">
        <v>139</v>
      </c>
      <c r="F104" s="2" t="s">
        <v>143</v>
      </c>
      <c r="G104" s="2" t="s">
        <v>140</v>
      </c>
      <c r="H104" s="12">
        <v>25</v>
      </c>
      <c r="I104" s="12"/>
    </row>
    <row r="105" spans="1:9" x14ac:dyDescent="0.35">
      <c r="A105" s="2" t="s">
        <v>27</v>
      </c>
      <c r="B105" s="2" t="s">
        <v>135</v>
      </c>
      <c r="C105" s="2" t="s">
        <v>227</v>
      </c>
      <c r="D105" s="10">
        <v>44530.53125</v>
      </c>
      <c r="E105" s="2" t="s">
        <v>138</v>
      </c>
      <c r="F105" s="2" t="s">
        <v>147</v>
      </c>
      <c r="G105" s="2" t="s">
        <v>44</v>
      </c>
      <c r="H105" s="12">
        <v>2</v>
      </c>
      <c r="I105" s="12"/>
    </row>
    <row r="106" spans="1:9" x14ac:dyDescent="0.35">
      <c r="A106" s="2" t="s">
        <v>27</v>
      </c>
      <c r="B106" s="2" t="s">
        <v>135</v>
      </c>
      <c r="C106" s="2" t="s">
        <v>227</v>
      </c>
      <c r="D106" s="10">
        <v>44530.53125</v>
      </c>
      <c r="E106" s="2" t="s">
        <v>139</v>
      </c>
      <c r="F106" s="2">
        <v>16</v>
      </c>
      <c r="G106" s="2" t="s">
        <v>140</v>
      </c>
      <c r="H106" s="12">
        <v>25</v>
      </c>
      <c r="I106" s="2"/>
    </row>
    <row r="107" spans="1:9" x14ac:dyDescent="0.35">
      <c r="A107" s="2" t="s">
        <v>27</v>
      </c>
      <c r="B107" s="2" t="s">
        <v>135</v>
      </c>
      <c r="C107" s="2" t="s">
        <v>227</v>
      </c>
      <c r="D107" s="10">
        <v>44530.53125</v>
      </c>
      <c r="E107" s="2" t="s">
        <v>142</v>
      </c>
      <c r="F107" s="2">
        <v>20</v>
      </c>
      <c r="G107" s="2" t="s">
        <v>44</v>
      </c>
      <c r="H107" s="12">
        <v>125</v>
      </c>
      <c r="I107" s="2"/>
    </row>
    <row r="108" spans="1:9" x14ac:dyDescent="0.35">
      <c r="A108" s="2" t="s">
        <v>27</v>
      </c>
      <c r="B108" s="2" t="s">
        <v>135</v>
      </c>
      <c r="C108" s="2" t="s">
        <v>227</v>
      </c>
      <c r="D108" s="10">
        <v>44530.53125</v>
      </c>
      <c r="E108" s="2" t="s">
        <v>137</v>
      </c>
      <c r="F108" s="2">
        <v>7.4</v>
      </c>
      <c r="G108" s="2" t="s">
        <v>55</v>
      </c>
      <c r="H108" s="2"/>
      <c r="I108" s="2"/>
    </row>
    <row r="109" spans="1:9" x14ac:dyDescent="0.35">
      <c r="A109" s="2" t="s">
        <v>27</v>
      </c>
      <c r="B109" s="2" t="s">
        <v>135</v>
      </c>
      <c r="C109" s="2" t="s">
        <v>227</v>
      </c>
      <c r="D109" s="10">
        <v>44530.53125</v>
      </c>
      <c r="E109" s="2" t="s">
        <v>35</v>
      </c>
      <c r="F109" s="2">
        <v>3.2</v>
      </c>
      <c r="G109" s="2" t="s">
        <v>44</v>
      </c>
      <c r="H109" s="12">
        <v>35</v>
      </c>
      <c r="I109" s="2"/>
    </row>
    <row r="110" spans="1:9" x14ac:dyDescent="0.35">
      <c r="A110" s="2" t="s">
        <v>27</v>
      </c>
      <c r="B110" s="2" t="s">
        <v>135</v>
      </c>
      <c r="C110" s="2" t="s">
        <v>227</v>
      </c>
      <c r="D110" s="10">
        <v>44530.53125</v>
      </c>
      <c r="E110" s="2" t="s">
        <v>136</v>
      </c>
      <c r="F110" s="2">
        <v>29</v>
      </c>
      <c r="G110" s="2" t="s">
        <v>44</v>
      </c>
      <c r="H110" s="2">
        <v>60</v>
      </c>
      <c r="I110" s="2"/>
    </row>
    <row r="111" spans="1:9" x14ac:dyDescent="0.35">
      <c r="A111" s="2" t="s">
        <v>27</v>
      </c>
      <c r="B111" s="2" t="s">
        <v>135</v>
      </c>
      <c r="C111" s="2" t="s">
        <v>227</v>
      </c>
      <c r="D111" s="10">
        <v>44593.541666666664</v>
      </c>
      <c r="E111" s="2" t="s">
        <v>137</v>
      </c>
      <c r="F111" s="2">
        <v>7</v>
      </c>
      <c r="G111" s="2" t="s">
        <v>55</v>
      </c>
      <c r="H111" s="2"/>
      <c r="I111" s="2"/>
    </row>
    <row r="112" spans="1:9" x14ac:dyDescent="0.35">
      <c r="A112" s="2" t="s">
        <v>27</v>
      </c>
      <c r="B112" s="2" t="s">
        <v>135</v>
      </c>
      <c r="C112" s="2" t="s">
        <v>227</v>
      </c>
      <c r="D112" s="10">
        <v>44593.541666666664</v>
      </c>
      <c r="E112" s="2" t="s">
        <v>35</v>
      </c>
      <c r="F112" s="2">
        <v>2</v>
      </c>
      <c r="G112" s="2" t="s">
        <v>44</v>
      </c>
      <c r="H112" s="12">
        <v>35</v>
      </c>
      <c r="I112" s="12"/>
    </row>
    <row r="113" spans="1:9" x14ac:dyDescent="0.35">
      <c r="A113" s="2" t="s">
        <v>27</v>
      </c>
      <c r="B113" s="2" t="s">
        <v>135</v>
      </c>
      <c r="C113" s="2" t="s">
        <v>227</v>
      </c>
      <c r="D113" s="10">
        <v>44593.541666666664</v>
      </c>
      <c r="E113" s="2" t="s">
        <v>136</v>
      </c>
      <c r="F113" s="2">
        <v>29</v>
      </c>
      <c r="G113" s="2" t="s">
        <v>44</v>
      </c>
      <c r="H113" s="2">
        <v>60</v>
      </c>
      <c r="I113" s="12"/>
    </row>
    <row r="114" spans="1:9" x14ac:dyDescent="0.35">
      <c r="A114" s="2" t="s">
        <v>27</v>
      </c>
      <c r="B114" s="2" t="s">
        <v>135</v>
      </c>
      <c r="C114" s="2" t="s">
        <v>227</v>
      </c>
      <c r="D114" s="10">
        <v>44593.541666666664</v>
      </c>
      <c r="E114" s="2" t="s">
        <v>138</v>
      </c>
      <c r="F114" s="2" t="s">
        <v>147</v>
      </c>
      <c r="G114" s="2" t="s">
        <v>44</v>
      </c>
      <c r="H114" s="12">
        <v>2</v>
      </c>
      <c r="I114" s="12"/>
    </row>
    <row r="115" spans="1:9" x14ac:dyDescent="0.35">
      <c r="A115" s="2" t="s">
        <v>27</v>
      </c>
      <c r="B115" s="2" t="s">
        <v>135</v>
      </c>
      <c r="C115" s="2" t="s">
        <v>227</v>
      </c>
      <c r="D115" s="10">
        <v>44593.541666666664</v>
      </c>
      <c r="E115" s="2" t="s">
        <v>139</v>
      </c>
      <c r="F115" s="2" t="s">
        <v>143</v>
      </c>
      <c r="G115" s="2" t="s">
        <v>140</v>
      </c>
      <c r="H115" s="12">
        <v>25</v>
      </c>
      <c r="I115" s="12"/>
    </row>
    <row r="116" spans="1:9" x14ac:dyDescent="0.35">
      <c r="A116" s="2" t="s">
        <v>27</v>
      </c>
      <c r="B116" s="2" t="s">
        <v>135</v>
      </c>
      <c r="C116" s="2" t="s">
        <v>227</v>
      </c>
      <c r="D116" s="10">
        <v>44593.541666666664</v>
      </c>
      <c r="E116" s="2" t="s">
        <v>142</v>
      </c>
      <c r="F116" s="2" t="s">
        <v>144</v>
      </c>
      <c r="G116" s="2" t="s">
        <v>44</v>
      </c>
      <c r="H116" s="12">
        <v>125</v>
      </c>
      <c r="I116" s="12"/>
    </row>
    <row r="117" spans="1:9" x14ac:dyDescent="0.35">
      <c r="A117" s="2" t="s">
        <v>27</v>
      </c>
      <c r="B117" s="2" t="s">
        <v>145</v>
      </c>
      <c r="C117" s="2" t="s">
        <v>228</v>
      </c>
      <c r="D117" s="10">
        <v>44725.524305555555</v>
      </c>
      <c r="E117" s="2" t="s">
        <v>138</v>
      </c>
      <c r="F117" s="2">
        <v>5.2</v>
      </c>
      <c r="G117" s="2" t="s">
        <v>44</v>
      </c>
      <c r="H117" s="12"/>
      <c r="I117" s="12"/>
    </row>
    <row r="118" spans="1:9" x14ac:dyDescent="0.35">
      <c r="A118" s="2" t="s">
        <v>27</v>
      </c>
      <c r="B118" s="2" t="s">
        <v>145</v>
      </c>
      <c r="C118" s="2" t="s">
        <v>228</v>
      </c>
      <c r="D118" s="10">
        <v>44725.524305555555</v>
      </c>
      <c r="E118" s="2" t="s">
        <v>142</v>
      </c>
      <c r="F118" s="2">
        <v>270</v>
      </c>
      <c r="G118" s="2" t="s">
        <v>44</v>
      </c>
      <c r="H118" s="2"/>
      <c r="I118" s="2"/>
    </row>
    <row r="119" spans="1:9" x14ac:dyDescent="0.35">
      <c r="A119" s="2" t="s">
        <v>27</v>
      </c>
      <c r="B119" s="2" t="s">
        <v>145</v>
      </c>
      <c r="C119" s="2" t="s">
        <v>228</v>
      </c>
      <c r="D119" s="10">
        <v>44725.524305555555</v>
      </c>
      <c r="E119" s="2" t="s">
        <v>35</v>
      </c>
      <c r="F119" s="2">
        <v>110</v>
      </c>
      <c r="G119" s="2" t="s">
        <v>44</v>
      </c>
      <c r="H119" s="2"/>
      <c r="I119" s="2"/>
    </row>
    <row r="120" spans="1:9" x14ac:dyDescent="0.35">
      <c r="A120" s="2" t="s">
        <v>27</v>
      </c>
      <c r="B120" s="2" t="s">
        <v>145</v>
      </c>
      <c r="C120" s="2" t="s">
        <v>228</v>
      </c>
      <c r="D120" s="10">
        <v>44725.524305555555</v>
      </c>
      <c r="E120" s="2" t="s">
        <v>136</v>
      </c>
      <c r="F120" s="2">
        <v>110</v>
      </c>
      <c r="G120" s="2" t="s">
        <v>44</v>
      </c>
      <c r="H120" s="2"/>
      <c r="I120" s="2"/>
    </row>
    <row r="121" spans="1:9" x14ac:dyDescent="0.35">
      <c r="A121" s="2" t="s">
        <v>27</v>
      </c>
      <c r="B121" s="2" t="s">
        <v>145</v>
      </c>
      <c r="C121" s="2" t="s">
        <v>228</v>
      </c>
      <c r="D121" s="10">
        <v>44725.524305555555</v>
      </c>
      <c r="E121" s="2" t="s">
        <v>137</v>
      </c>
      <c r="F121" s="2">
        <v>7.4</v>
      </c>
      <c r="G121" s="2" t="s">
        <v>55</v>
      </c>
      <c r="H121" s="2"/>
      <c r="I121" s="2"/>
    </row>
    <row r="122" spans="1:9" x14ac:dyDescent="0.35">
      <c r="A122" s="2" t="s">
        <v>27</v>
      </c>
      <c r="B122" s="2" t="s">
        <v>145</v>
      </c>
      <c r="C122" s="2" t="s">
        <v>228</v>
      </c>
      <c r="D122" s="10">
        <v>44725.524305555555</v>
      </c>
      <c r="E122" s="2" t="s">
        <v>139</v>
      </c>
      <c r="F122" s="2">
        <v>96</v>
      </c>
      <c r="G122" s="2" t="s">
        <v>140</v>
      </c>
      <c r="H122" s="2"/>
      <c r="I122" s="2"/>
    </row>
    <row r="123" spans="1:9" x14ac:dyDescent="0.35">
      <c r="A123" s="2" t="s">
        <v>27</v>
      </c>
      <c r="B123" s="2" t="s">
        <v>135</v>
      </c>
      <c r="C123" s="2" t="s">
        <v>227</v>
      </c>
      <c r="D123" s="10">
        <v>44725.534722222219</v>
      </c>
      <c r="E123" s="2" t="s">
        <v>142</v>
      </c>
      <c r="F123" s="2" t="s">
        <v>144</v>
      </c>
      <c r="G123" s="2" t="s">
        <v>44</v>
      </c>
      <c r="H123" s="12">
        <v>125</v>
      </c>
      <c r="I123" s="2"/>
    </row>
    <row r="124" spans="1:9" x14ac:dyDescent="0.35">
      <c r="A124" s="2" t="s">
        <v>27</v>
      </c>
      <c r="B124" s="2" t="s">
        <v>135</v>
      </c>
      <c r="C124" s="2" t="s">
        <v>227</v>
      </c>
      <c r="D124" s="10">
        <v>44725.534722222219</v>
      </c>
      <c r="E124" s="2" t="s">
        <v>139</v>
      </c>
      <c r="F124" s="2" t="s">
        <v>143</v>
      </c>
      <c r="G124" s="2" t="s">
        <v>140</v>
      </c>
      <c r="H124" s="12">
        <v>25</v>
      </c>
      <c r="I124" s="2"/>
    </row>
    <row r="125" spans="1:9" x14ac:dyDescent="0.35">
      <c r="A125" s="2" t="s">
        <v>27</v>
      </c>
      <c r="B125" s="2" t="s">
        <v>135</v>
      </c>
      <c r="C125" s="2" t="s">
        <v>227</v>
      </c>
      <c r="D125" s="10">
        <v>44725.534722222219</v>
      </c>
      <c r="E125" s="2" t="s">
        <v>138</v>
      </c>
      <c r="F125" s="2">
        <v>0.36</v>
      </c>
      <c r="G125" s="2" t="s">
        <v>44</v>
      </c>
      <c r="H125" s="12">
        <v>2</v>
      </c>
      <c r="I125" s="2"/>
    </row>
    <row r="126" spans="1:9" x14ac:dyDescent="0.35">
      <c r="A126" s="2" t="s">
        <v>27</v>
      </c>
      <c r="B126" s="2" t="s">
        <v>135</v>
      </c>
      <c r="C126" s="2" t="s">
        <v>227</v>
      </c>
      <c r="D126" s="10">
        <v>44725.534722222219</v>
      </c>
      <c r="E126" s="2" t="s">
        <v>136</v>
      </c>
      <c r="F126" s="2">
        <v>8.8000000000000007</v>
      </c>
      <c r="G126" s="2" t="s">
        <v>44</v>
      </c>
      <c r="H126" s="2">
        <v>60</v>
      </c>
      <c r="I126" s="2"/>
    </row>
    <row r="127" spans="1:9" x14ac:dyDescent="0.35">
      <c r="A127" s="2" t="s">
        <v>27</v>
      </c>
      <c r="B127" s="2" t="s">
        <v>135</v>
      </c>
      <c r="C127" s="2" t="s">
        <v>227</v>
      </c>
      <c r="D127" s="10">
        <v>44725.534722222219</v>
      </c>
      <c r="E127" s="2" t="s">
        <v>35</v>
      </c>
      <c r="F127" s="2">
        <v>3.8</v>
      </c>
      <c r="G127" s="2" t="s">
        <v>44</v>
      </c>
      <c r="H127" s="12">
        <v>35</v>
      </c>
      <c r="I127" s="2"/>
    </row>
    <row r="128" spans="1:9" x14ac:dyDescent="0.35">
      <c r="A128" s="2" t="s">
        <v>27</v>
      </c>
      <c r="B128" s="2" t="s">
        <v>135</v>
      </c>
      <c r="C128" s="2" t="s">
        <v>227</v>
      </c>
      <c r="D128" s="10">
        <v>44725.534722222219</v>
      </c>
      <c r="E128" s="2" t="s">
        <v>137</v>
      </c>
      <c r="F128" s="2">
        <v>7.1</v>
      </c>
      <c r="G128" s="2" t="s">
        <v>55</v>
      </c>
      <c r="H128" s="2"/>
      <c r="I128" s="2"/>
    </row>
    <row r="130" spans="1:1" x14ac:dyDescent="0.35">
      <c r="A130" t="s">
        <v>185</v>
      </c>
    </row>
  </sheetData>
  <autoFilter ref="B3:I128" xr:uid="{BA951098-BE64-4F8F-919A-505679401ECD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F6554-B3FE-4675-936A-FF6C05EDF482}">
  <dimension ref="A1:S52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W7" sqref="W7"/>
    </sheetView>
  </sheetViews>
  <sheetFormatPr defaultRowHeight="14.5" x14ac:dyDescent="0.35"/>
  <cols>
    <col min="1" max="1" width="31" customWidth="1"/>
    <col min="2" max="2" width="20.7265625" customWidth="1"/>
    <col min="3" max="3" width="17.7265625" customWidth="1"/>
  </cols>
  <sheetData>
    <row r="1" spans="1:19" x14ac:dyDescent="0.35">
      <c r="A1" s="6"/>
      <c r="B1" s="7"/>
      <c r="C1" s="7"/>
      <c r="D1" s="155">
        <v>2017</v>
      </c>
      <c r="E1" s="155"/>
      <c r="F1" s="155"/>
      <c r="G1" s="155"/>
      <c r="H1" s="155"/>
      <c r="I1" s="155"/>
      <c r="J1" s="155"/>
      <c r="K1" s="156"/>
      <c r="L1" s="154">
        <v>2018</v>
      </c>
      <c r="M1" s="155"/>
      <c r="N1" s="155"/>
      <c r="O1" s="155"/>
      <c r="P1" s="155"/>
      <c r="Q1" s="155"/>
      <c r="R1" s="155"/>
      <c r="S1" s="155"/>
    </row>
    <row r="2" spans="1:19" x14ac:dyDescent="0.35">
      <c r="A2" s="1" t="s">
        <v>2</v>
      </c>
      <c r="B2" s="1" t="s">
        <v>3</v>
      </c>
      <c r="C2" s="1" t="s">
        <v>4</v>
      </c>
      <c r="D2" s="1" t="s">
        <v>121</v>
      </c>
      <c r="E2" s="1" t="s">
        <v>122</v>
      </c>
      <c r="F2" s="1" t="s">
        <v>123</v>
      </c>
      <c r="G2" s="1" t="s">
        <v>124</v>
      </c>
      <c r="H2" s="1" t="s">
        <v>125</v>
      </c>
      <c r="I2" s="1" t="s">
        <v>126</v>
      </c>
      <c r="J2" s="1" t="s">
        <v>127</v>
      </c>
      <c r="K2" s="1" t="s">
        <v>128</v>
      </c>
      <c r="L2" s="1" t="s">
        <v>121</v>
      </c>
      <c r="M2" s="1" t="s">
        <v>122</v>
      </c>
      <c r="N2" s="1" t="s">
        <v>123</v>
      </c>
      <c r="O2" s="1" t="s">
        <v>124</v>
      </c>
      <c r="P2" s="1" t="s">
        <v>125</v>
      </c>
      <c r="Q2" s="1" t="s">
        <v>126</v>
      </c>
      <c r="R2" s="1" t="s">
        <v>127</v>
      </c>
      <c r="S2" s="1" t="s">
        <v>128</v>
      </c>
    </row>
    <row r="3" spans="1:19" x14ac:dyDescent="0.35">
      <c r="A3" s="8" t="s">
        <v>82</v>
      </c>
      <c r="B3" s="3">
        <v>200</v>
      </c>
      <c r="C3" s="3" t="s">
        <v>42</v>
      </c>
      <c r="D3" s="3" t="s">
        <v>104</v>
      </c>
      <c r="E3" s="3" t="s">
        <v>104</v>
      </c>
      <c r="F3" s="3" t="s">
        <v>104</v>
      </c>
      <c r="G3" s="3" t="s">
        <v>104</v>
      </c>
      <c r="H3" s="2">
        <v>0.14000000000000001</v>
      </c>
      <c r="I3" s="3" t="s">
        <v>104</v>
      </c>
      <c r="J3" s="3" t="s">
        <v>104</v>
      </c>
      <c r="K3" s="3" t="s">
        <v>104</v>
      </c>
      <c r="L3" s="5" t="s">
        <v>104</v>
      </c>
      <c r="M3" s="5" t="s">
        <v>104</v>
      </c>
      <c r="N3" s="5" t="s">
        <v>104</v>
      </c>
      <c r="O3" s="5" t="s">
        <v>104</v>
      </c>
      <c r="P3" s="5" t="s">
        <v>104</v>
      </c>
      <c r="Q3" s="5" t="s">
        <v>104</v>
      </c>
      <c r="R3" s="5" t="s">
        <v>104</v>
      </c>
      <c r="S3" s="5" t="s">
        <v>104</v>
      </c>
    </row>
    <row r="4" spans="1:19" x14ac:dyDescent="0.35">
      <c r="A4" s="8" t="s">
        <v>83</v>
      </c>
      <c r="B4" s="3" t="s">
        <v>43</v>
      </c>
      <c r="C4" s="3" t="s">
        <v>108</v>
      </c>
      <c r="D4" s="5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</row>
    <row r="5" spans="1:19" ht="16.5" x14ac:dyDescent="0.35">
      <c r="A5" s="8" t="s">
        <v>84</v>
      </c>
      <c r="B5" s="3">
        <v>2500</v>
      </c>
      <c r="C5" s="4" t="s">
        <v>45</v>
      </c>
      <c r="D5" s="5">
        <v>423</v>
      </c>
      <c r="E5" s="2">
        <v>458</v>
      </c>
      <c r="F5" s="2">
        <v>504</v>
      </c>
      <c r="G5" s="2">
        <v>646</v>
      </c>
      <c r="H5" s="2">
        <v>446</v>
      </c>
      <c r="I5" s="2">
        <v>433</v>
      </c>
      <c r="J5" s="2">
        <v>395</v>
      </c>
      <c r="K5" s="2">
        <v>447</v>
      </c>
      <c r="L5" s="5">
        <v>518</v>
      </c>
      <c r="M5" s="5">
        <v>530</v>
      </c>
      <c r="N5" s="5">
        <v>574</v>
      </c>
      <c r="O5" s="5">
        <v>763</v>
      </c>
      <c r="P5" s="5">
        <v>486</v>
      </c>
      <c r="Q5" s="5">
        <v>503</v>
      </c>
      <c r="R5" s="5">
        <v>426</v>
      </c>
      <c r="S5" s="5">
        <v>520</v>
      </c>
    </row>
    <row r="6" spans="1:19" x14ac:dyDescent="0.35">
      <c r="A6" s="8" t="s">
        <v>54</v>
      </c>
      <c r="B6" s="3" t="s">
        <v>56</v>
      </c>
      <c r="C6" s="3" t="s">
        <v>55</v>
      </c>
      <c r="D6" s="5">
        <v>7.4</v>
      </c>
      <c r="E6" s="2">
        <v>7.4</v>
      </c>
      <c r="F6" s="2">
        <v>7.2</v>
      </c>
      <c r="G6" s="2">
        <v>7.3</v>
      </c>
      <c r="H6" s="2">
        <v>7.3</v>
      </c>
      <c r="I6" s="2">
        <v>7.4</v>
      </c>
      <c r="J6" s="2">
        <v>7.1</v>
      </c>
      <c r="K6" s="2">
        <v>7.4</v>
      </c>
      <c r="L6" s="5">
        <v>7.5</v>
      </c>
      <c r="M6" s="5">
        <v>7.3</v>
      </c>
      <c r="N6" s="5">
        <v>7.4</v>
      </c>
      <c r="O6" s="5">
        <v>7.3</v>
      </c>
      <c r="P6" s="5">
        <v>7.3</v>
      </c>
      <c r="Q6" s="5">
        <v>7.3</v>
      </c>
      <c r="R6" s="5">
        <v>7.6</v>
      </c>
      <c r="S6" s="5">
        <v>7.3</v>
      </c>
    </row>
    <row r="7" spans="1:19" x14ac:dyDescent="0.35">
      <c r="A7" s="8" t="s">
        <v>85</v>
      </c>
      <c r="B7" s="3" t="s">
        <v>43</v>
      </c>
      <c r="C7" s="3" t="s">
        <v>106</v>
      </c>
      <c r="D7" s="5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5">
        <v>1</v>
      </c>
      <c r="M7" s="5">
        <v>1</v>
      </c>
      <c r="N7" s="5">
        <v>1</v>
      </c>
      <c r="O7" s="5">
        <v>1</v>
      </c>
      <c r="P7" s="5">
        <v>1</v>
      </c>
      <c r="Q7" s="5">
        <v>1</v>
      </c>
      <c r="R7" s="5">
        <v>1</v>
      </c>
      <c r="S7" s="5">
        <v>1</v>
      </c>
    </row>
    <row r="8" spans="1:19" x14ac:dyDescent="0.35">
      <c r="A8" s="8" t="s">
        <v>86</v>
      </c>
      <c r="B8" s="3" t="s">
        <v>43</v>
      </c>
      <c r="C8" s="3" t="s">
        <v>106</v>
      </c>
      <c r="D8" s="5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5">
        <v>1</v>
      </c>
      <c r="R8" s="5">
        <v>1</v>
      </c>
      <c r="S8" s="5">
        <v>1</v>
      </c>
    </row>
    <row r="9" spans="1:19" x14ac:dyDescent="0.35">
      <c r="A9" s="8" t="s">
        <v>87</v>
      </c>
      <c r="B9" s="3">
        <v>0</v>
      </c>
      <c r="C9" s="3" t="s">
        <v>20</v>
      </c>
      <c r="D9" s="5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</row>
    <row r="10" spans="1:19" x14ac:dyDescent="0.35">
      <c r="A10" s="8" t="s">
        <v>88</v>
      </c>
      <c r="B10" s="3" t="s">
        <v>43</v>
      </c>
      <c r="C10" s="3" t="s">
        <v>105</v>
      </c>
      <c r="D10" s="3" t="s">
        <v>101</v>
      </c>
      <c r="E10" s="2">
        <v>1.5</v>
      </c>
      <c r="F10" s="3" t="s">
        <v>101</v>
      </c>
      <c r="G10" s="3" t="s">
        <v>101</v>
      </c>
      <c r="H10" s="3" t="s">
        <v>101</v>
      </c>
      <c r="I10" s="3" t="s">
        <v>101</v>
      </c>
      <c r="J10" s="3" t="s">
        <v>101</v>
      </c>
      <c r="K10" s="3" t="s">
        <v>101</v>
      </c>
      <c r="L10" s="5" t="s">
        <v>101</v>
      </c>
      <c r="M10" s="5"/>
      <c r="N10" s="5" t="s">
        <v>101</v>
      </c>
      <c r="O10" s="5" t="s">
        <v>101</v>
      </c>
      <c r="P10" s="5" t="s">
        <v>101</v>
      </c>
      <c r="Q10" s="5" t="s">
        <v>101</v>
      </c>
      <c r="R10" s="5" t="s">
        <v>101</v>
      </c>
      <c r="S10" s="5" t="s">
        <v>101</v>
      </c>
    </row>
    <row r="11" spans="1:19" x14ac:dyDescent="0.35">
      <c r="A11" s="8" t="s">
        <v>89</v>
      </c>
      <c r="B11" s="3">
        <v>0</v>
      </c>
      <c r="C11" s="3" t="s">
        <v>20</v>
      </c>
      <c r="D11" s="5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</row>
    <row r="12" spans="1:19" x14ac:dyDescent="0.35">
      <c r="A12" s="8" t="s">
        <v>90</v>
      </c>
      <c r="B12" s="3">
        <v>0</v>
      </c>
      <c r="C12" s="3" t="s">
        <v>20</v>
      </c>
      <c r="D12" s="5">
        <v>0</v>
      </c>
      <c r="E12" s="2"/>
      <c r="F12" s="2"/>
      <c r="G12" s="2">
        <v>0</v>
      </c>
      <c r="H12" s="2"/>
      <c r="I12" s="2"/>
      <c r="J12" s="2"/>
      <c r="K12" s="2"/>
      <c r="L12" s="5">
        <v>0</v>
      </c>
      <c r="M12" s="5"/>
      <c r="N12" s="5"/>
      <c r="O12" s="5"/>
      <c r="P12" s="5"/>
      <c r="Q12" s="5"/>
      <c r="R12" s="5"/>
      <c r="S12" s="5"/>
    </row>
    <row r="13" spans="1:19" x14ac:dyDescent="0.35">
      <c r="A13" s="8" t="s">
        <v>91</v>
      </c>
      <c r="B13" s="3" t="s">
        <v>46</v>
      </c>
      <c r="C13" s="3" t="s">
        <v>107</v>
      </c>
      <c r="D13" s="5">
        <v>0</v>
      </c>
      <c r="E13" s="2"/>
      <c r="F13" s="2"/>
      <c r="G13" s="2"/>
      <c r="H13" s="2"/>
      <c r="I13" s="2"/>
      <c r="J13" s="2"/>
      <c r="K13" s="2"/>
      <c r="L13" s="5">
        <v>6</v>
      </c>
      <c r="M13" s="5" t="s">
        <v>129</v>
      </c>
      <c r="N13" s="5">
        <v>14</v>
      </c>
      <c r="O13" s="5">
        <v>14</v>
      </c>
      <c r="P13" s="5">
        <v>18</v>
      </c>
      <c r="Q13" s="5">
        <v>14</v>
      </c>
      <c r="R13" s="5">
        <v>0</v>
      </c>
      <c r="S13" s="5">
        <v>0</v>
      </c>
    </row>
    <row r="14" spans="1:19" x14ac:dyDescent="0.35">
      <c r="A14" s="8" t="s">
        <v>92</v>
      </c>
      <c r="B14" s="3">
        <v>200</v>
      </c>
      <c r="C14" s="3" t="s">
        <v>42</v>
      </c>
      <c r="D14" s="3" t="s">
        <v>103</v>
      </c>
      <c r="E14" s="2"/>
      <c r="F14" s="2"/>
      <c r="G14" s="2"/>
      <c r="H14" s="2"/>
      <c r="I14" s="2"/>
      <c r="J14" s="2"/>
      <c r="K14" s="2"/>
      <c r="L14" s="5" t="s">
        <v>103</v>
      </c>
      <c r="M14" s="5"/>
      <c r="N14" s="5"/>
      <c r="O14" s="5"/>
      <c r="P14" s="5"/>
      <c r="Q14" s="5"/>
      <c r="R14" s="5"/>
      <c r="S14" s="5"/>
    </row>
    <row r="15" spans="1:19" x14ac:dyDescent="0.35">
      <c r="A15" s="8" t="s">
        <v>93</v>
      </c>
      <c r="B15" s="3">
        <v>5</v>
      </c>
      <c r="C15" s="3" t="s">
        <v>42</v>
      </c>
      <c r="D15" s="3" t="s">
        <v>99</v>
      </c>
      <c r="E15" s="2"/>
      <c r="F15" s="2"/>
      <c r="G15" s="2"/>
      <c r="H15" s="2"/>
      <c r="I15" s="2"/>
      <c r="J15" s="2"/>
      <c r="K15" s="2"/>
      <c r="L15" s="5" t="s">
        <v>99</v>
      </c>
      <c r="M15" s="5"/>
      <c r="N15" s="5"/>
      <c r="O15" s="5"/>
      <c r="P15" s="5"/>
      <c r="Q15" s="5"/>
      <c r="R15" s="5"/>
      <c r="S15" s="5"/>
    </row>
    <row r="16" spans="1:19" x14ac:dyDescent="0.35">
      <c r="A16" s="8" t="s">
        <v>94</v>
      </c>
      <c r="B16" s="3">
        <v>10</v>
      </c>
      <c r="C16" s="3" t="s">
        <v>42</v>
      </c>
      <c r="D16" s="5">
        <v>2.2000000000000002</v>
      </c>
      <c r="E16" s="2"/>
      <c r="F16" s="2"/>
      <c r="G16" s="2"/>
      <c r="H16" s="2"/>
      <c r="I16" s="2"/>
      <c r="J16" s="2"/>
      <c r="K16" s="2"/>
      <c r="L16" s="5">
        <v>3.7</v>
      </c>
      <c r="M16" s="5"/>
      <c r="N16" s="5"/>
      <c r="O16" s="5"/>
      <c r="P16" s="5"/>
      <c r="Q16" s="5"/>
      <c r="R16" s="5"/>
      <c r="S16" s="5"/>
    </row>
    <row r="17" spans="1:19" x14ac:dyDescent="0.35">
      <c r="A17" s="8" t="s">
        <v>95</v>
      </c>
      <c r="B17" s="3">
        <v>1</v>
      </c>
      <c r="C17" s="3" t="s">
        <v>42</v>
      </c>
      <c r="D17" s="3" t="s">
        <v>99</v>
      </c>
      <c r="E17" s="2"/>
      <c r="F17" s="2"/>
      <c r="G17" s="2"/>
      <c r="H17" s="2"/>
      <c r="I17" s="2"/>
      <c r="J17" s="2"/>
      <c r="K17" s="2"/>
      <c r="L17" s="5" t="s">
        <v>99</v>
      </c>
      <c r="M17" s="5"/>
      <c r="N17" s="5"/>
      <c r="O17" s="5"/>
      <c r="P17" s="5"/>
      <c r="Q17" s="5"/>
      <c r="R17" s="5"/>
      <c r="S17" s="5"/>
    </row>
    <row r="18" spans="1:19" x14ac:dyDescent="0.35">
      <c r="A18" s="8" t="s">
        <v>96</v>
      </c>
      <c r="B18" s="3">
        <v>0.01</v>
      </c>
      <c r="C18" s="3" t="s">
        <v>42</v>
      </c>
      <c r="D18" s="5" t="s">
        <v>111</v>
      </c>
      <c r="E18" s="2"/>
      <c r="F18" s="2"/>
      <c r="G18" s="2"/>
      <c r="H18" s="2"/>
      <c r="I18" s="2"/>
      <c r="J18" s="2"/>
      <c r="K18" s="2"/>
      <c r="L18" s="5" t="s">
        <v>111</v>
      </c>
      <c r="M18" s="5"/>
      <c r="N18" s="5"/>
      <c r="O18" s="5"/>
      <c r="P18" s="5"/>
      <c r="Q18" s="5"/>
      <c r="R18" s="5"/>
      <c r="S18" s="5"/>
    </row>
    <row r="19" spans="1:19" x14ac:dyDescent="0.35">
      <c r="A19" s="8" t="s">
        <v>81</v>
      </c>
      <c r="B19" s="3">
        <v>1</v>
      </c>
      <c r="C19" s="3" t="s">
        <v>44</v>
      </c>
      <c r="D19" s="5">
        <v>0.1</v>
      </c>
      <c r="E19" s="2"/>
      <c r="F19" s="2"/>
      <c r="G19" s="2"/>
      <c r="H19" s="2"/>
      <c r="I19" s="2"/>
      <c r="J19" s="2"/>
      <c r="K19" s="2"/>
      <c r="L19" s="5" t="s">
        <v>99</v>
      </c>
      <c r="M19" s="5"/>
      <c r="N19" s="5"/>
      <c r="O19" s="5"/>
      <c r="P19" s="5"/>
      <c r="Q19" s="5"/>
      <c r="R19" s="5"/>
      <c r="S19" s="5"/>
    </row>
    <row r="20" spans="1:19" x14ac:dyDescent="0.35">
      <c r="A20" s="8" t="s">
        <v>80</v>
      </c>
      <c r="B20" s="3">
        <v>10</v>
      </c>
      <c r="C20" s="3" t="s">
        <v>42</v>
      </c>
      <c r="D20" s="5"/>
      <c r="E20" s="2"/>
      <c r="F20" s="2"/>
      <c r="G20" s="2"/>
      <c r="H20" s="2"/>
      <c r="I20" s="2"/>
      <c r="J20" s="2"/>
      <c r="K20" s="2"/>
      <c r="L20" s="5"/>
      <c r="M20" s="5"/>
      <c r="N20" s="5"/>
      <c r="O20" s="5"/>
      <c r="P20" s="5"/>
      <c r="Q20" s="5"/>
      <c r="R20" s="5"/>
      <c r="S20" s="5"/>
    </row>
    <row r="21" spans="1:19" x14ac:dyDescent="0.35">
      <c r="A21" s="8" t="s">
        <v>5</v>
      </c>
      <c r="B21" s="3">
        <v>2</v>
      </c>
      <c r="C21" s="3" t="s">
        <v>42</v>
      </c>
      <c r="D21" s="3" t="s">
        <v>99</v>
      </c>
      <c r="E21" s="2"/>
      <c r="F21" s="2"/>
      <c r="G21" s="2"/>
      <c r="H21" s="2"/>
      <c r="I21" s="2"/>
      <c r="J21" s="2"/>
      <c r="K21" s="2"/>
      <c r="L21" s="5" t="s">
        <v>99</v>
      </c>
      <c r="M21" s="5"/>
      <c r="N21" s="5"/>
      <c r="O21" s="5"/>
      <c r="P21" s="5"/>
      <c r="Q21" s="5"/>
      <c r="R21" s="5"/>
      <c r="S21" s="5"/>
    </row>
    <row r="22" spans="1:19" x14ac:dyDescent="0.35">
      <c r="A22" s="8" t="s">
        <v>79</v>
      </c>
      <c r="B22" s="3">
        <v>1</v>
      </c>
      <c r="C22" s="3" t="s">
        <v>42</v>
      </c>
      <c r="D22" s="3" t="s">
        <v>100</v>
      </c>
      <c r="E22" s="2"/>
      <c r="F22" s="2"/>
      <c r="G22" s="2"/>
      <c r="H22" s="2"/>
      <c r="I22" s="2"/>
      <c r="J22" s="2"/>
      <c r="K22" s="2"/>
      <c r="L22" s="5" t="s">
        <v>100</v>
      </c>
      <c r="M22" s="5"/>
      <c r="N22" s="5"/>
      <c r="O22" s="5"/>
      <c r="P22" s="5"/>
      <c r="Q22" s="5"/>
      <c r="R22" s="5"/>
      <c r="S22" s="5"/>
    </row>
    <row r="23" spans="1:19" x14ac:dyDescent="0.35">
      <c r="A23" s="8" t="s">
        <v>78</v>
      </c>
      <c r="B23" s="3">
        <v>1.5</v>
      </c>
      <c r="C23" s="3" t="s">
        <v>44</v>
      </c>
      <c r="D23" s="5">
        <v>0.1</v>
      </c>
      <c r="E23" s="2"/>
      <c r="F23" s="2"/>
      <c r="G23" s="2"/>
      <c r="H23" s="2"/>
      <c r="I23" s="2"/>
      <c r="J23" s="2"/>
      <c r="K23" s="2"/>
      <c r="L23" s="5">
        <v>0.1</v>
      </c>
      <c r="M23" s="5"/>
      <c r="N23" s="5"/>
      <c r="O23" s="5"/>
      <c r="P23" s="5"/>
      <c r="Q23" s="5"/>
      <c r="R23" s="5"/>
      <c r="S23" s="5"/>
    </row>
    <row r="24" spans="1:19" x14ac:dyDescent="0.35">
      <c r="A24" s="8" t="s">
        <v>77</v>
      </c>
      <c r="B24" s="3">
        <v>5</v>
      </c>
      <c r="C24" s="3" t="s">
        <v>42</v>
      </c>
      <c r="D24" s="3" t="s">
        <v>99</v>
      </c>
      <c r="E24" s="2"/>
      <c r="F24" s="2"/>
      <c r="G24" s="2"/>
      <c r="H24" s="2"/>
      <c r="I24" s="2"/>
      <c r="J24" s="2"/>
      <c r="K24" s="2"/>
      <c r="L24" s="5" t="s">
        <v>99</v>
      </c>
      <c r="M24" s="5"/>
      <c r="N24" s="5"/>
      <c r="O24" s="5"/>
      <c r="P24" s="5"/>
      <c r="Q24" s="5"/>
      <c r="R24" s="5"/>
      <c r="S24" s="5"/>
    </row>
    <row r="25" spans="1:19" x14ac:dyDescent="0.35">
      <c r="A25" s="8" t="s">
        <v>76</v>
      </c>
      <c r="B25" s="3">
        <v>250</v>
      </c>
      <c r="C25" s="3" t="s">
        <v>44</v>
      </c>
      <c r="D25" s="5">
        <v>1.3</v>
      </c>
      <c r="E25" s="2"/>
      <c r="F25" s="2"/>
      <c r="G25" s="2"/>
      <c r="H25" s="2"/>
      <c r="I25" s="2"/>
      <c r="J25" s="2"/>
      <c r="K25" s="2"/>
      <c r="L25" s="5">
        <v>1.7</v>
      </c>
      <c r="M25" s="5"/>
      <c r="N25" s="5"/>
      <c r="O25" s="5"/>
      <c r="P25" s="5"/>
      <c r="Q25" s="5"/>
      <c r="R25" s="5"/>
      <c r="S25" s="5"/>
    </row>
    <row r="26" spans="1:19" x14ac:dyDescent="0.35">
      <c r="A26" s="8" t="s">
        <v>75</v>
      </c>
      <c r="B26" s="3">
        <v>50</v>
      </c>
      <c r="C26" s="3" t="s">
        <v>42</v>
      </c>
      <c r="D26" s="3" t="s">
        <v>100</v>
      </c>
      <c r="E26" s="2"/>
      <c r="F26" s="2"/>
      <c r="G26" s="2"/>
      <c r="H26" s="2"/>
      <c r="I26" s="2"/>
      <c r="J26" s="2"/>
      <c r="K26" s="2"/>
      <c r="L26" s="5" t="s">
        <v>100</v>
      </c>
      <c r="M26" s="5"/>
      <c r="N26" s="5"/>
      <c r="O26" s="5"/>
      <c r="P26" s="5"/>
      <c r="Q26" s="5"/>
      <c r="R26" s="5"/>
      <c r="S26" s="5"/>
    </row>
    <row r="27" spans="1:19" x14ac:dyDescent="0.35">
      <c r="A27" s="8" t="s">
        <v>74</v>
      </c>
      <c r="B27" s="3">
        <v>50</v>
      </c>
      <c r="C27" s="3" t="s">
        <v>42</v>
      </c>
      <c r="D27" s="3" t="s">
        <v>103</v>
      </c>
      <c r="E27" s="3" t="s">
        <v>103</v>
      </c>
      <c r="F27" s="2"/>
      <c r="G27" s="2">
        <v>12</v>
      </c>
      <c r="H27" s="2"/>
      <c r="I27" s="2">
        <v>24</v>
      </c>
      <c r="J27" s="3" t="s">
        <v>103</v>
      </c>
      <c r="K27" s="2">
        <v>19</v>
      </c>
      <c r="L27" s="5" t="s">
        <v>103</v>
      </c>
      <c r="M27" s="5">
        <v>16</v>
      </c>
      <c r="N27" s="5"/>
      <c r="O27" s="5" t="s">
        <v>103</v>
      </c>
      <c r="P27" s="5">
        <v>22</v>
      </c>
      <c r="Q27" s="5" t="s">
        <v>103</v>
      </c>
      <c r="R27" s="5" t="s">
        <v>103</v>
      </c>
      <c r="S27" s="5" t="s">
        <v>103</v>
      </c>
    </row>
    <row r="28" spans="1:19" x14ac:dyDescent="0.35">
      <c r="A28" s="8" t="s">
        <v>73</v>
      </c>
      <c r="B28" s="3">
        <v>200</v>
      </c>
      <c r="C28" s="3" t="s">
        <v>44</v>
      </c>
      <c r="D28" s="5">
        <v>4.5999999999999996</v>
      </c>
      <c r="E28" s="2"/>
      <c r="F28" s="2"/>
      <c r="G28" s="2"/>
      <c r="H28" s="2"/>
      <c r="I28" s="2"/>
      <c r="J28" s="2"/>
      <c r="K28" s="2"/>
      <c r="L28" s="5">
        <v>4.5999999999999996</v>
      </c>
      <c r="M28" s="5"/>
      <c r="N28" s="5"/>
      <c r="O28" s="5"/>
      <c r="P28" s="5"/>
      <c r="Q28" s="5"/>
      <c r="R28" s="5"/>
      <c r="S28" s="5"/>
    </row>
    <row r="29" spans="1:19" x14ac:dyDescent="0.35">
      <c r="A29" s="8" t="s">
        <v>72</v>
      </c>
      <c r="B29" s="3">
        <v>20</v>
      </c>
      <c r="C29" s="3" t="s">
        <v>42</v>
      </c>
      <c r="D29" s="3" t="s">
        <v>101</v>
      </c>
      <c r="E29" s="2"/>
      <c r="F29" s="2"/>
      <c r="G29" s="2"/>
      <c r="H29" s="2"/>
      <c r="I29" s="2"/>
      <c r="J29" s="2"/>
      <c r="K29" s="2"/>
      <c r="L29" s="5" t="s">
        <v>112</v>
      </c>
      <c r="M29" s="5"/>
      <c r="N29" s="5"/>
      <c r="O29" s="5"/>
      <c r="P29" s="5"/>
      <c r="Q29" s="5"/>
      <c r="R29" s="5"/>
      <c r="S29" s="5"/>
    </row>
    <row r="30" spans="1:19" x14ac:dyDescent="0.35">
      <c r="A30" s="8" t="s">
        <v>71</v>
      </c>
      <c r="B30" s="3">
        <v>50</v>
      </c>
      <c r="C30" s="3" t="s">
        <v>44</v>
      </c>
      <c r="D30" s="3" t="s">
        <v>101</v>
      </c>
      <c r="E30" s="2"/>
      <c r="F30" s="2"/>
      <c r="G30" s="2"/>
      <c r="H30" s="2"/>
      <c r="I30" s="2"/>
      <c r="J30" s="2"/>
      <c r="K30" s="2"/>
      <c r="L30" s="5" t="s">
        <v>101</v>
      </c>
      <c r="M30" s="5"/>
      <c r="N30" s="5"/>
      <c r="O30" s="5"/>
      <c r="P30" s="5"/>
      <c r="Q30" s="5"/>
      <c r="R30" s="5"/>
      <c r="S30" s="5"/>
    </row>
    <row r="31" spans="1:19" x14ac:dyDescent="0.35">
      <c r="A31" s="8" t="s">
        <v>70</v>
      </c>
      <c r="B31" s="3">
        <v>0.5</v>
      </c>
      <c r="C31" s="3" t="s">
        <v>44</v>
      </c>
      <c r="D31" s="3" t="s">
        <v>109</v>
      </c>
      <c r="E31" s="2"/>
      <c r="F31" s="2"/>
      <c r="G31" s="2"/>
      <c r="H31" s="2"/>
      <c r="I31" s="2"/>
      <c r="J31" s="2"/>
      <c r="K31" s="2"/>
      <c r="L31" s="5" t="s">
        <v>109</v>
      </c>
      <c r="M31" s="5"/>
      <c r="N31" s="5"/>
      <c r="O31" s="5"/>
      <c r="P31" s="5"/>
      <c r="Q31" s="5"/>
      <c r="R31" s="5"/>
      <c r="S31" s="5"/>
    </row>
    <row r="32" spans="1:19" ht="16.5" x14ac:dyDescent="0.45">
      <c r="A32" s="8" t="s">
        <v>69</v>
      </c>
      <c r="B32" s="3">
        <v>5</v>
      </c>
      <c r="C32" s="3" t="s">
        <v>120</v>
      </c>
      <c r="D32" s="5">
        <v>0.8</v>
      </c>
      <c r="E32" s="2"/>
      <c r="F32" s="2"/>
      <c r="G32" s="2"/>
      <c r="H32" s="2"/>
      <c r="I32" s="2"/>
      <c r="J32" s="2"/>
      <c r="K32" s="2"/>
      <c r="L32" s="5">
        <v>1.7</v>
      </c>
      <c r="M32" s="5"/>
      <c r="N32" s="5"/>
      <c r="O32" s="5"/>
      <c r="P32" s="5"/>
      <c r="Q32" s="5"/>
      <c r="R32" s="5"/>
      <c r="S32" s="5"/>
    </row>
    <row r="33" spans="1:19" x14ac:dyDescent="0.35">
      <c r="A33" s="8" t="s">
        <v>68</v>
      </c>
      <c r="B33" s="3">
        <v>0.1</v>
      </c>
      <c r="C33" s="3" t="s">
        <v>42</v>
      </c>
      <c r="D33" s="5" t="s">
        <v>111</v>
      </c>
      <c r="E33" s="2"/>
      <c r="F33" s="2"/>
      <c r="G33" s="2"/>
      <c r="H33" s="2"/>
      <c r="I33" s="2"/>
      <c r="J33" s="2"/>
      <c r="K33" s="2"/>
      <c r="L33" s="5"/>
      <c r="M33" s="5"/>
      <c r="N33" s="5"/>
      <c r="O33" s="5"/>
      <c r="P33" s="5"/>
      <c r="Q33" s="5"/>
      <c r="R33" s="5"/>
      <c r="S33" s="5"/>
    </row>
    <row r="34" spans="1:19" x14ac:dyDescent="0.35">
      <c r="A34" s="8" t="s">
        <v>67</v>
      </c>
      <c r="B34" s="3">
        <v>0.5</v>
      </c>
      <c r="C34" s="3" t="s">
        <v>42</v>
      </c>
      <c r="D34" s="5" t="s">
        <v>111</v>
      </c>
      <c r="E34" s="2"/>
      <c r="F34" s="2"/>
      <c r="G34" s="2"/>
      <c r="H34" s="2"/>
      <c r="I34" s="2"/>
      <c r="J34" s="2"/>
      <c r="K34" s="2"/>
      <c r="L34" s="5"/>
      <c r="M34" s="5"/>
      <c r="N34" s="5"/>
      <c r="O34" s="5"/>
      <c r="P34" s="5"/>
      <c r="Q34" s="5"/>
      <c r="R34" s="5"/>
      <c r="S34" s="5"/>
    </row>
    <row r="35" spans="1:19" x14ac:dyDescent="0.35">
      <c r="A35" s="8" t="s">
        <v>66</v>
      </c>
      <c r="B35" s="3">
        <v>10</v>
      </c>
      <c r="C35" s="3" t="s">
        <v>42</v>
      </c>
      <c r="D35" s="5">
        <v>0.2</v>
      </c>
      <c r="E35" s="2"/>
      <c r="F35" s="2"/>
      <c r="G35" s="2"/>
      <c r="H35" s="2"/>
      <c r="I35" s="2"/>
      <c r="J35" s="2"/>
      <c r="K35" s="2"/>
      <c r="L35" s="5" t="s">
        <v>100</v>
      </c>
      <c r="M35" s="5"/>
      <c r="N35" s="5"/>
      <c r="O35" s="5"/>
      <c r="P35" s="5"/>
      <c r="Q35" s="5"/>
      <c r="R35" s="5"/>
      <c r="S35" s="5"/>
    </row>
    <row r="36" spans="1:19" x14ac:dyDescent="0.35">
      <c r="A36" s="3" t="s">
        <v>62</v>
      </c>
      <c r="B36" s="3">
        <v>0.1</v>
      </c>
      <c r="C36" s="3" t="s">
        <v>42</v>
      </c>
      <c r="D36" s="5" t="s">
        <v>111</v>
      </c>
      <c r="E36" s="2"/>
      <c r="F36" s="2"/>
      <c r="G36" s="2"/>
      <c r="H36" s="2"/>
      <c r="I36" s="2"/>
      <c r="J36" s="2"/>
      <c r="K36" s="2"/>
      <c r="L36" s="5"/>
      <c r="M36" s="5"/>
      <c r="N36" s="5"/>
      <c r="O36" s="5"/>
      <c r="P36" s="5"/>
      <c r="Q36" s="5"/>
      <c r="R36" s="5"/>
      <c r="S36" s="5"/>
    </row>
    <row r="37" spans="1:19" x14ac:dyDescent="0.35">
      <c r="A37" s="3" t="s">
        <v>65</v>
      </c>
      <c r="B37" s="3">
        <v>200</v>
      </c>
      <c r="C37" s="3" t="s">
        <v>42</v>
      </c>
      <c r="D37" s="3" t="s">
        <v>110</v>
      </c>
      <c r="E37" s="2">
        <v>128</v>
      </c>
      <c r="F37" s="2">
        <v>24</v>
      </c>
      <c r="G37" s="3" t="s">
        <v>110</v>
      </c>
      <c r="H37" s="3" t="s">
        <v>110</v>
      </c>
      <c r="I37" s="3" t="s">
        <v>110</v>
      </c>
      <c r="J37" s="3" t="s">
        <v>110</v>
      </c>
      <c r="K37" s="2">
        <v>45</v>
      </c>
      <c r="L37" s="5" t="s">
        <v>110</v>
      </c>
      <c r="M37" s="5" t="s">
        <v>110</v>
      </c>
      <c r="N37" s="5" t="s">
        <v>110</v>
      </c>
      <c r="O37" s="5" t="s">
        <v>110</v>
      </c>
      <c r="P37" s="5">
        <v>23</v>
      </c>
      <c r="Q37" s="5">
        <v>32</v>
      </c>
      <c r="R37" s="5" t="s">
        <v>110</v>
      </c>
      <c r="S37" s="5" t="s">
        <v>110</v>
      </c>
    </row>
    <row r="38" spans="1:19" x14ac:dyDescent="0.35">
      <c r="A38" s="8" t="s">
        <v>64</v>
      </c>
      <c r="B38" s="3">
        <v>10</v>
      </c>
      <c r="C38" s="3" t="s">
        <v>42</v>
      </c>
      <c r="D38" s="3" t="s">
        <v>101</v>
      </c>
      <c r="E38" s="2"/>
      <c r="F38" s="2"/>
      <c r="G38" s="2"/>
      <c r="H38" s="2"/>
      <c r="I38" s="2"/>
      <c r="J38" s="2"/>
      <c r="K38" s="2"/>
      <c r="L38" s="5" t="s">
        <v>112</v>
      </c>
      <c r="M38" s="5"/>
      <c r="N38" s="5"/>
      <c r="O38" s="5"/>
      <c r="P38" s="5"/>
      <c r="Q38" s="5"/>
      <c r="R38" s="5"/>
      <c r="S38" s="5"/>
    </row>
    <row r="39" spans="1:19" x14ac:dyDescent="0.35">
      <c r="A39" s="8" t="s">
        <v>63</v>
      </c>
      <c r="B39" s="3">
        <v>250</v>
      </c>
      <c r="C39" s="3" t="s">
        <v>44</v>
      </c>
      <c r="D39" s="5">
        <v>2.4</v>
      </c>
      <c r="E39" s="2"/>
      <c r="F39" s="2"/>
      <c r="G39" s="2"/>
      <c r="H39" s="2"/>
      <c r="I39" s="2"/>
      <c r="J39" s="2"/>
      <c r="K39" s="2"/>
      <c r="L39" s="5">
        <v>4.8</v>
      </c>
      <c r="M39" s="5"/>
      <c r="N39" s="5"/>
      <c r="O39" s="5"/>
      <c r="P39" s="5"/>
      <c r="Q39" s="5"/>
      <c r="R39" s="5"/>
      <c r="S39" s="5"/>
    </row>
    <row r="40" spans="1:19" x14ac:dyDescent="0.35">
      <c r="A40" s="3" t="s">
        <v>6</v>
      </c>
      <c r="B40" s="3">
        <v>10</v>
      </c>
      <c r="C40" s="3" t="s">
        <v>42</v>
      </c>
      <c r="D40" s="3" t="s">
        <v>99</v>
      </c>
      <c r="E40" s="2"/>
      <c r="F40" s="2"/>
      <c r="G40" s="2"/>
      <c r="H40" s="2"/>
      <c r="I40" s="2"/>
      <c r="J40" s="2"/>
      <c r="K40" s="2"/>
      <c r="L40" s="5" t="s">
        <v>99</v>
      </c>
      <c r="M40" s="5"/>
      <c r="N40" s="5"/>
      <c r="O40" s="5"/>
      <c r="P40" s="5"/>
      <c r="Q40" s="5"/>
      <c r="R40" s="5"/>
      <c r="S40" s="5"/>
    </row>
    <row r="41" spans="1:19" x14ac:dyDescent="0.35">
      <c r="A41" s="3" t="s">
        <v>7</v>
      </c>
      <c r="B41" s="3">
        <v>100</v>
      </c>
      <c r="C41" s="3" t="s">
        <v>42</v>
      </c>
      <c r="D41" s="3" t="s">
        <v>101</v>
      </c>
      <c r="E41" s="2"/>
      <c r="F41" s="2"/>
      <c r="G41" s="2"/>
      <c r="H41" s="2"/>
      <c r="I41" s="2"/>
      <c r="J41" s="2"/>
      <c r="K41" s="2"/>
      <c r="L41" s="5" t="s">
        <v>101</v>
      </c>
      <c r="M41" s="5"/>
      <c r="N41" s="5"/>
      <c r="O41" s="5"/>
      <c r="P41" s="5"/>
      <c r="Q41" s="5"/>
      <c r="R41" s="5"/>
      <c r="S41" s="5"/>
    </row>
    <row r="42" spans="1:19" x14ac:dyDescent="0.35">
      <c r="A42" s="8" t="s">
        <v>8</v>
      </c>
      <c r="B42" s="3">
        <v>50</v>
      </c>
      <c r="C42" s="3" t="s">
        <v>42</v>
      </c>
      <c r="D42" s="3" t="s">
        <v>102</v>
      </c>
      <c r="E42" s="2"/>
      <c r="F42" s="2"/>
      <c r="G42" s="2"/>
      <c r="H42" s="2"/>
      <c r="I42" s="2"/>
      <c r="J42" s="2"/>
      <c r="K42" s="2"/>
      <c r="L42" s="5" t="s">
        <v>102</v>
      </c>
      <c r="M42" s="5"/>
      <c r="N42" s="5"/>
      <c r="O42" s="5"/>
      <c r="P42" s="5"/>
      <c r="Q42" s="5"/>
      <c r="R42" s="5"/>
      <c r="S42" s="5"/>
    </row>
    <row r="43" spans="1:19" x14ac:dyDescent="0.35">
      <c r="A43" s="8" t="s">
        <v>9</v>
      </c>
      <c r="B43" s="3">
        <v>2</v>
      </c>
      <c r="C43" s="3" t="s">
        <v>44</v>
      </c>
      <c r="D43" s="5">
        <v>0.01</v>
      </c>
      <c r="E43" s="2"/>
      <c r="F43" s="2"/>
      <c r="G43" s="2"/>
      <c r="H43" s="2"/>
      <c r="I43" s="2"/>
      <c r="J43" s="2"/>
      <c r="K43" s="2"/>
      <c r="L43" s="5">
        <v>8.9999999999999993E-3</v>
      </c>
      <c r="M43" s="5"/>
      <c r="N43" s="5"/>
      <c r="O43" s="5"/>
      <c r="P43" s="5"/>
      <c r="Q43" s="5"/>
      <c r="R43" s="5"/>
      <c r="S43" s="5"/>
    </row>
    <row r="44" spans="1:19" x14ac:dyDescent="0.35">
      <c r="A44" s="8" t="s">
        <v>47</v>
      </c>
      <c r="B44" s="3">
        <v>0.5</v>
      </c>
      <c r="C44" s="3" t="s">
        <v>42</v>
      </c>
      <c r="D44" s="5"/>
      <c r="E44" s="2"/>
      <c r="F44" s="2"/>
      <c r="G44" s="2"/>
      <c r="H44" s="2"/>
      <c r="I44" s="2"/>
      <c r="J44" s="2"/>
      <c r="K44" s="2"/>
      <c r="L44" s="5"/>
      <c r="M44" s="5"/>
      <c r="N44" s="5"/>
      <c r="O44" s="5"/>
      <c r="P44" s="5"/>
      <c r="Q44" s="5"/>
      <c r="R44" s="5"/>
      <c r="S44" s="5"/>
    </row>
    <row r="45" spans="1:19" x14ac:dyDescent="0.35">
      <c r="A45" s="8" t="s">
        <v>48</v>
      </c>
      <c r="B45" s="3">
        <v>0.1</v>
      </c>
      <c r="C45" s="3" t="s">
        <v>42</v>
      </c>
      <c r="D45" s="5"/>
      <c r="E45" s="2"/>
      <c r="F45" s="2"/>
      <c r="G45" s="2"/>
      <c r="H45" s="2"/>
      <c r="I45" s="2"/>
      <c r="J45" s="2"/>
      <c r="K45" s="2"/>
      <c r="L45" s="5"/>
      <c r="M45" s="5"/>
      <c r="N45" s="5"/>
      <c r="O45" s="5"/>
      <c r="P45" s="5"/>
      <c r="Q45" s="5"/>
      <c r="R45" s="5"/>
      <c r="S45" s="5"/>
    </row>
    <row r="46" spans="1:19" x14ac:dyDescent="0.35">
      <c r="A46" s="8" t="s">
        <v>49</v>
      </c>
      <c r="B46" s="3">
        <v>0.1</v>
      </c>
      <c r="C46" s="3" t="s">
        <v>42</v>
      </c>
      <c r="D46" s="5"/>
      <c r="E46" s="2"/>
      <c r="F46" s="2"/>
      <c r="G46" s="2"/>
      <c r="H46" s="2"/>
      <c r="I46" s="2"/>
      <c r="J46" s="2"/>
      <c r="K46" s="2"/>
      <c r="L46" s="5"/>
      <c r="M46" s="5"/>
      <c r="N46" s="5"/>
      <c r="O46" s="5"/>
      <c r="P46" s="5"/>
      <c r="Q46" s="5"/>
      <c r="R46" s="5"/>
      <c r="S46" s="5"/>
    </row>
    <row r="47" spans="1:19" x14ac:dyDescent="0.35">
      <c r="A47" s="8" t="s">
        <v>50</v>
      </c>
      <c r="B47" s="3" t="s">
        <v>52</v>
      </c>
      <c r="C47" s="3" t="s">
        <v>44</v>
      </c>
      <c r="D47" s="5"/>
      <c r="E47" s="2"/>
      <c r="F47" s="2"/>
      <c r="G47" s="2"/>
      <c r="H47" s="2"/>
      <c r="I47" s="2"/>
      <c r="J47" s="2"/>
      <c r="K47" s="2"/>
      <c r="L47" s="5"/>
      <c r="M47" s="5"/>
      <c r="N47" s="5"/>
      <c r="O47" s="5"/>
      <c r="P47" s="5"/>
      <c r="Q47" s="5"/>
      <c r="R47" s="5"/>
      <c r="S47" s="5"/>
    </row>
    <row r="48" spans="1:19" x14ac:dyDescent="0.35">
      <c r="A48" s="8" t="s">
        <v>51</v>
      </c>
      <c r="B48" s="3">
        <v>0.3</v>
      </c>
      <c r="C48" s="3" t="s">
        <v>44</v>
      </c>
      <c r="D48" s="5"/>
      <c r="E48" s="2"/>
      <c r="F48" s="2"/>
      <c r="G48" s="2"/>
      <c r="H48" s="2"/>
      <c r="I48" s="2"/>
      <c r="J48" s="2"/>
      <c r="K48" s="2"/>
      <c r="L48" s="5"/>
      <c r="M48" s="5"/>
      <c r="N48" s="5"/>
      <c r="O48" s="5"/>
      <c r="P48" s="5"/>
      <c r="Q48" s="5"/>
      <c r="R48" s="5"/>
      <c r="S48" s="5"/>
    </row>
    <row r="49" spans="1:19" x14ac:dyDescent="0.35">
      <c r="A49" s="8" t="s">
        <v>53</v>
      </c>
      <c r="B49" s="3" t="s">
        <v>46</v>
      </c>
      <c r="C49" s="3"/>
      <c r="D49" s="5"/>
      <c r="E49" s="2"/>
      <c r="F49" s="2"/>
      <c r="G49" s="2"/>
      <c r="H49" s="2"/>
      <c r="I49" s="2"/>
      <c r="J49" s="2"/>
      <c r="K49" s="2"/>
      <c r="L49" s="5"/>
      <c r="M49" s="5"/>
      <c r="N49" s="5"/>
      <c r="O49" s="5"/>
      <c r="P49" s="5"/>
      <c r="Q49" s="5"/>
      <c r="R49" s="5"/>
      <c r="S49" s="5"/>
    </row>
    <row r="50" spans="1:19" x14ac:dyDescent="0.35">
      <c r="A50" s="8" t="s">
        <v>57</v>
      </c>
      <c r="B50" s="3">
        <v>100</v>
      </c>
      <c r="C50" s="3" t="s">
        <v>60</v>
      </c>
      <c r="D50" s="5"/>
      <c r="E50" s="2"/>
      <c r="F50" s="2"/>
      <c r="G50" s="2"/>
      <c r="H50" s="2"/>
      <c r="I50" s="2"/>
      <c r="J50" s="2"/>
      <c r="K50" s="2"/>
      <c r="L50" s="5"/>
      <c r="M50" s="5"/>
      <c r="N50" s="5"/>
      <c r="O50" s="5"/>
      <c r="P50" s="5"/>
      <c r="Q50" s="5"/>
      <c r="R50" s="5"/>
      <c r="S50" s="5"/>
    </row>
    <row r="51" spans="1:19" x14ac:dyDescent="0.35">
      <c r="A51" s="8" t="s">
        <v>58</v>
      </c>
      <c r="B51" s="3">
        <v>0.1</v>
      </c>
      <c r="C51" s="3" t="s">
        <v>61</v>
      </c>
      <c r="D51" s="5"/>
      <c r="E51" s="2"/>
      <c r="F51" s="2"/>
      <c r="G51" s="2"/>
      <c r="H51" s="2"/>
      <c r="I51" s="2"/>
      <c r="J51" s="2"/>
      <c r="K51" s="2"/>
      <c r="L51" s="5"/>
      <c r="M51" s="5"/>
      <c r="N51" s="5"/>
      <c r="O51" s="5"/>
      <c r="P51" s="5"/>
      <c r="Q51" s="5"/>
      <c r="R51" s="5"/>
      <c r="S51" s="5"/>
    </row>
    <row r="52" spans="1:19" x14ac:dyDescent="0.35">
      <c r="A52" s="8" t="s">
        <v>59</v>
      </c>
      <c r="B52" s="3">
        <v>100</v>
      </c>
      <c r="C52" s="3" t="s">
        <v>60</v>
      </c>
      <c r="D52" s="5"/>
      <c r="E52" s="2"/>
      <c r="F52" s="2"/>
      <c r="G52" s="2"/>
      <c r="H52" s="2"/>
      <c r="I52" s="2"/>
      <c r="J52" s="2"/>
      <c r="K52" s="2"/>
      <c r="L52" s="5"/>
      <c r="M52" s="5"/>
      <c r="N52" s="5"/>
      <c r="O52" s="5"/>
      <c r="P52" s="5"/>
      <c r="Q52" s="5"/>
      <c r="R52" s="5"/>
      <c r="S52" s="5"/>
    </row>
  </sheetData>
  <mergeCells count="2">
    <mergeCell ref="L1:S1"/>
    <mergeCell ref="D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Puurkaevud</vt:lpstr>
      <vt:lpstr>2. Joogivee analüüsid</vt:lpstr>
      <vt:lpstr>3. Reoveepuhastid</vt:lpstr>
      <vt:lpstr>4. Reo- ja heitvee analüüsid</vt:lpstr>
      <vt:lpstr>Nõo vald_joogivesi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Kattai</dc:creator>
  <cp:lastModifiedBy>Ülle Altnurme</cp:lastModifiedBy>
  <dcterms:created xsi:type="dcterms:W3CDTF">2018-03-12T12:08:09Z</dcterms:created>
  <dcterms:modified xsi:type="dcterms:W3CDTF">2023-07-20T14:20:23Z</dcterms:modified>
</cp:coreProperties>
</file>